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600" windowHeight="6465" activeTab="1"/>
  </bookViews>
  <sheets>
    <sheet name="Base_2" sheetId="2" r:id="rId1"/>
    <sheet name="Base_2 (2)" sheetId="4" r:id="rId2"/>
    <sheet name="Hoja3" sheetId="3" r:id="rId3"/>
  </sheets>
  <definedNames>
    <definedName name="_xlnm.Print_Area" localSheetId="0">Base_2!$B$1:$Q$137</definedName>
    <definedName name="_xlnm.Print_Area" localSheetId="1">'Base_2 (2)'!$B$1:$Q$124</definedName>
    <definedName name="_xlnm.Print_Titles" localSheetId="0">Base_2!$1:$10</definedName>
    <definedName name="_xlnm.Print_Titles" localSheetId="1">'Base_2 (2)'!$1:$10</definedName>
  </definedNames>
  <calcPr calcId="144525"/>
</workbook>
</file>

<file path=xl/calcChain.xml><?xml version="1.0" encoding="utf-8"?>
<calcChain xmlns="http://schemas.openxmlformats.org/spreadsheetml/2006/main">
  <c r="O66" i="4" l="1"/>
  <c r="N66" i="4"/>
  <c r="M66" i="4"/>
  <c r="P11" i="4" l="1"/>
  <c r="P91" i="4"/>
  <c r="P7" i="4" l="1"/>
  <c r="S33" i="2"/>
  <c r="O78" i="2" l="1"/>
  <c r="N78" i="2"/>
  <c r="M78" i="2"/>
  <c r="O77" i="2"/>
  <c r="N77" i="2"/>
  <c r="M77" i="2"/>
  <c r="O75" i="2"/>
  <c r="N75" i="2"/>
  <c r="M75" i="2"/>
  <c r="O72" i="2"/>
  <c r="N72" i="2"/>
  <c r="M72" i="2"/>
  <c r="O71" i="2"/>
  <c r="N71" i="2"/>
  <c r="M71" i="2"/>
  <c r="O70" i="2"/>
  <c r="N70" i="2"/>
  <c r="M70" i="2"/>
  <c r="O69" i="2"/>
  <c r="N69" i="2"/>
  <c r="M69" i="2"/>
  <c r="O68" i="2"/>
  <c r="N68" i="2"/>
  <c r="M68" i="2"/>
  <c r="O67" i="2"/>
  <c r="N67" i="2"/>
  <c r="M67" i="2"/>
  <c r="O66" i="2"/>
  <c r="N66" i="2"/>
  <c r="M66" i="2"/>
  <c r="P95" i="2" l="1"/>
  <c r="P60" i="2"/>
  <c r="P11" i="2"/>
  <c r="S18" i="2"/>
  <c r="P7" i="2" l="1"/>
  <c r="O76" i="2"/>
  <c r="N76" i="2"/>
  <c r="M76" i="2"/>
  <c r="R63" i="2"/>
  <c r="O74" i="2"/>
  <c r="N74" i="2"/>
  <c r="M74" i="2"/>
</calcChain>
</file>

<file path=xl/sharedStrings.xml><?xml version="1.0" encoding="utf-8"?>
<sst xmlns="http://schemas.openxmlformats.org/spreadsheetml/2006/main" count="404" uniqueCount="244">
  <si>
    <t>Propuesta Técnica</t>
  </si>
  <si>
    <t>Mano de Obra</t>
  </si>
  <si>
    <t>Superintendente</t>
  </si>
  <si>
    <t xml:space="preserve">MATRIZ BASE DE PUNTOS </t>
  </si>
  <si>
    <t>A.-</t>
  </si>
  <si>
    <t>Criterios de evaluación</t>
  </si>
  <si>
    <t>Capacidad del licitante</t>
  </si>
  <si>
    <t>Capacidad del personal técnico propuesto (experiencia laboral del personal clave)</t>
  </si>
  <si>
    <t>Trabajadores con discapacidad</t>
  </si>
  <si>
    <t>MIPYMES</t>
  </si>
  <si>
    <t>A.1b)</t>
  </si>
  <si>
    <t>A.1c)</t>
  </si>
  <si>
    <t>A.1d)</t>
  </si>
  <si>
    <t>puntos</t>
  </si>
  <si>
    <t>Jefe de Obra</t>
  </si>
  <si>
    <t>Director de obra</t>
  </si>
  <si>
    <t>Personal de residencia de Construcción</t>
  </si>
  <si>
    <t>Personal para obras inducidas</t>
  </si>
  <si>
    <t>Cant.</t>
  </si>
  <si>
    <t>Profesión</t>
  </si>
  <si>
    <t>Capacidad de los recursos económica y de equipamiento</t>
  </si>
  <si>
    <t>Puntaje
para evaluación</t>
  </si>
  <si>
    <t>si</t>
  </si>
  <si>
    <t>Título
Prof. Y
Cédula requerido</t>
  </si>
  <si>
    <t>Cumple con lo solicitado</t>
  </si>
  <si>
    <t>Resultado de la evaluación de A.1c:</t>
  </si>
  <si>
    <t>Resultado de la evaluación de A.1d:</t>
  </si>
  <si>
    <t>Resultado de la evaluación de A.1a:</t>
  </si>
  <si>
    <t>puntos
requeridos</t>
  </si>
  <si>
    <t>puntos
obtenidos</t>
  </si>
  <si>
    <t>A.2)</t>
  </si>
  <si>
    <t>A.2a)</t>
  </si>
  <si>
    <t>Resultado de la evaluación de A.2a:</t>
  </si>
  <si>
    <t>Experiencia de la licitante en obras iguales o similares a esta en los últimos 10 años:</t>
  </si>
  <si>
    <t>A.2b)</t>
  </si>
  <si>
    <t>Observaciones</t>
  </si>
  <si>
    <t>A.3)</t>
  </si>
  <si>
    <t>Calidad de la obra</t>
  </si>
  <si>
    <t>A.3a)</t>
  </si>
  <si>
    <t>Resultado de la evaluación de A.3a:</t>
  </si>
  <si>
    <t>Descripción de la metodología para llevar a cabo la topografía y las preparaciones de vía</t>
  </si>
  <si>
    <t>Descripción de la metodología para llevar a cabo los trabajos inherentes a la mecánica de
suelos que apoyarán a la obra</t>
  </si>
  <si>
    <t>Descripción de la metodología para construir lo inherente a la obra hidráulica</t>
  </si>
  <si>
    <t>Descripción de la metodología para construir el sistema de protección contra incendio</t>
  </si>
  <si>
    <t xml:space="preserve">Descripción de la metodología para construir el sistema de Emergencia </t>
  </si>
  <si>
    <t>Descripción de la metodología para suministrar y colocar acabados, iluminación, ventilación y climatización</t>
  </si>
  <si>
    <t>Descripción pormenorizada de la metodología todos puntos indicados en los TdeR:</t>
  </si>
  <si>
    <t>A.3b)</t>
  </si>
  <si>
    <t>Resultado de la evaluación de A.3b:</t>
  </si>
  <si>
    <t>Programa de Trabajo</t>
  </si>
  <si>
    <t>Organigrama detallado</t>
  </si>
  <si>
    <t>Descripción de materiales, equipo y maquinaria</t>
  </si>
  <si>
    <t>Sistema de aseguramiento de calidad, control y vigilancia</t>
  </si>
  <si>
    <t>A.4)</t>
  </si>
  <si>
    <t>Experiencia de 1 obra:</t>
  </si>
  <si>
    <t>Experiencia de 2 obras:</t>
  </si>
  <si>
    <t>Experiencia de 3 o más obras:</t>
  </si>
  <si>
    <t>Puntos</t>
  </si>
  <si>
    <t>Organigrama</t>
  </si>
  <si>
    <t>Listado de material, equipos y maquinaria</t>
  </si>
  <si>
    <t>Procesos de control, calidad y vigilancia</t>
  </si>
  <si>
    <t>Contratos de 1 obra:</t>
  </si>
  <si>
    <t>Contratos de 2 obras:</t>
  </si>
  <si>
    <t>Contratos de 3 o más obras:</t>
  </si>
  <si>
    <t>Capacidad de los recursos económicos</t>
  </si>
  <si>
    <t>AC/PC &gt; 1.1 unidades</t>
  </si>
  <si>
    <t>AT/PT &gt; 2.0 unidades</t>
  </si>
  <si>
    <t>a.</t>
  </si>
  <si>
    <t>b.</t>
  </si>
  <si>
    <t>c.</t>
  </si>
  <si>
    <t>A.1e)</t>
  </si>
  <si>
    <t>Resultado de la evaluación de A.1e:</t>
  </si>
  <si>
    <t>Contenido nacional (en función de los montos correspondientes a cada rubro)</t>
  </si>
  <si>
    <t>Puntaje</t>
  </si>
  <si>
    <t>Director Responsable de Obra (DRO)</t>
  </si>
  <si>
    <t>Corresponsable en estructuras (CenE)</t>
  </si>
  <si>
    <t>Materiales y maquinaria (mayor al 40% de los montos correspondientes a este rubro)</t>
  </si>
  <si>
    <t>Mano de obra especializada (mayor al 70% de los montos correspondientes a este rubro)</t>
  </si>
  <si>
    <r>
      <rPr>
        <b/>
        <sz val="18"/>
        <color theme="1"/>
        <rFont val="Calibri"/>
        <family val="2"/>
        <scheme val="minor"/>
      </rPr>
      <t>FORMA 01</t>
    </r>
    <r>
      <rPr>
        <b/>
        <sz val="16"/>
        <color theme="1"/>
        <rFont val="Calibri"/>
        <family val="2"/>
        <scheme val="minor"/>
      </rPr>
      <t xml:space="preserve">
MATRIZ BASE DE PUNTOS PROPUESTA TÉCNICA A ACREDITAR POR EL LICITANTE AL MENOS
UNO DE LOS MIEMBROS DEL CONSORCIO.</t>
    </r>
  </si>
  <si>
    <t>Ingeniero civil, ingeniero industrial, arquitecto o profesionista en las áreas afines a la ingeniería civil</t>
  </si>
  <si>
    <t>Ingeniero civil, arquitecto, geólogo o profesionista en las áreas afines a la ingeniería civil</t>
  </si>
  <si>
    <t>Ingeniero civil, arquitecto, geólogo o profesionista en las áreas afines a la ingeniería civil; acreditaciones y registros actualizados</t>
  </si>
  <si>
    <t>Estructurista, ingeniero civil, arquitecto, geólogo o profesionista en las áreas afines a la ingeniería civil; acreditaciones y registros actualizados</t>
  </si>
  <si>
    <t>Ingeniero industrial, actuario, geólogo o profesionista en las áreas afines a las áreas administrativas</t>
  </si>
  <si>
    <t>Ingeniero industrial, actuario, contador, geólogo o profesionista en las áreas afines a las áreas administrativas</t>
  </si>
  <si>
    <t>Ingeniero civil, arquitecto o profesionista a alguna de las áreas afines a la ingeniería civil</t>
  </si>
  <si>
    <t>Menos de 5 discapacitados</t>
  </si>
  <si>
    <t>Mas de 5 discapacitados</t>
  </si>
  <si>
    <t>Menor al porcentaje solicitado</t>
  </si>
  <si>
    <t>Mayor al porcentaje solicitado</t>
  </si>
  <si>
    <t>A.1</t>
  </si>
  <si>
    <t>A.1a</t>
  </si>
  <si>
    <t>Metodología (procedimientos a seguir)</t>
  </si>
  <si>
    <t>Materiales, maquinaria, equipo de instalación permanente, mano de obra</t>
  </si>
  <si>
    <t>Resultado de la evaluación de A.1b:</t>
  </si>
  <si>
    <t>Programa de asignación de recursos</t>
  </si>
  <si>
    <t>Programa de asignación de insumos a lo largo del proyecto ejecutivo</t>
  </si>
  <si>
    <t>Programa presentado</t>
  </si>
  <si>
    <t>Programa con desgloses</t>
  </si>
  <si>
    <t>Detalle minucioso del programa</t>
  </si>
  <si>
    <t>Organigrama presentado</t>
  </si>
  <si>
    <t>Compatible con asignación tiempos</t>
  </si>
  <si>
    <t>Organigrama del grupo de trabajo</t>
  </si>
  <si>
    <t>Describe materiales, equipo y maquinaria</t>
  </si>
  <si>
    <t>Describe características de utilización</t>
  </si>
  <si>
    <t>Presenta especificación</t>
  </si>
  <si>
    <t>A.1f)</t>
  </si>
  <si>
    <t>Cuenta con esquemas calidad, control y vigilancia</t>
  </si>
  <si>
    <t>Presenta procesos de calidad, control y vigilancia</t>
  </si>
  <si>
    <t>Define personal participante</t>
  </si>
  <si>
    <t>Experiencia en obras de la misma naturaleza</t>
  </si>
  <si>
    <t>Competencia, habilidad y escolaridad</t>
  </si>
  <si>
    <t>Capacidad en la resolución de problemáticas en obra</t>
  </si>
  <si>
    <t>A.2c)</t>
  </si>
  <si>
    <t>A.2d)</t>
  </si>
  <si>
    <t>Experiencia y especialidad del licitante en servicios de infraestructura de transporte</t>
  </si>
  <si>
    <t>Resultado de la evaluación de A.2c:</t>
  </si>
  <si>
    <t>Resultado de la evaluación de A.2d:</t>
  </si>
  <si>
    <t>Resultado de la evaluación de A.2:</t>
  </si>
  <si>
    <t>Resultado de la evaluación de A.1f:</t>
  </si>
  <si>
    <t>Describe metodología</t>
  </si>
  <si>
    <t>Define y presenta procesos y diagramas</t>
  </si>
  <si>
    <t>Presenta objetivos, metas y resultados</t>
  </si>
  <si>
    <t>Experiencia del licitante en obras iguales o similares de infraestructtura de transporte en los últimos 10 años (mayores a 1,500 millones de pesos)</t>
  </si>
  <si>
    <t>Especialidad del licitante</t>
  </si>
  <si>
    <t>Número de contratos y certificaciones presentadas</t>
  </si>
  <si>
    <t>Se asignarán los 9 puntos a la empresa que presente mayor número de contratos o documentos con los cuales pueda acreditar que ha ejecutado proyectos con las características, complejidad y magnitud específicas y en condiciones similares a las señaladas en la convocatoria. A partir de este monto asignado, se efectuará un reparto proporcional de puntuación entre el resto de los participantes, en razón del número de contratos o documentos presentados respecto a las especialidades señaladas.</t>
  </si>
  <si>
    <t>Resultado de la evaluación de A.4:</t>
  </si>
  <si>
    <t>Ningún contrato</t>
  </si>
  <si>
    <t>Contratos de la licitante de obras iguales o similares a esta en los últimos 10 años (mayores a 1.5mil millones de pesos):</t>
  </si>
  <si>
    <t>A.5)</t>
  </si>
  <si>
    <t>Resultado de la evaluación A.3:</t>
  </si>
  <si>
    <t>Resultado de la evaluación de A.5:</t>
  </si>
  <si>
    <t>Mas de 5 MIPYMES involucradas</t>
  </si>
  <si>
    <t>Menos de 5 MIPYMES involucradas</t>
  </si>
  <si>
    <t>Areas con las características, complejidad y magnitud específicas a considerar</t>
  </si>
  <si>
    <t>Cumplimiento de contratos mayores a 1,500 millones de pesos</t>
  </si>
  <si>
    <t>d.</t>
  </si>
  <si>
    <t>Pt/AT&lt;= 50%</t>
  </si>
  <si>
    <t>Capital neto de trabajo (AC-PC) superior al 20% de la oferta económica</t>
  </si>
  <si>
    <t>Ingeniero civil, arquitecto, ingeniero industrial, ingeniero mecánico, ingeniero electromecánico, ingeniero en sistemas o profesionista en las áreas afines a la ingeniería civil; acreditaciones y registros actualizados</t>
  </si>
  <si>
    <t>Personal</t>
  </si>
  <si>
    <t>Descripción de la metodología para seguir al pie de la letra el Proyecto ejecutivo para la construcción del tramo 2 del ferrocarril</t>
  </si>
  <si>
    <t>Descripción de la metodología la fabricación, construcción, y montaje de las estructuras y dobelas prefabricadas</t>
  </si>
  <si>
    <t>Descripción de la metodología para construir el sistema de ventilación</t>
  </si>
  <si>
    <t>Descripción de la metodología para construir los túneles de interconexión para evacuación</t>
  </si>
  <si>
    <t>Descripción de la metodología para fabricación, suministro y colocación del Señalamiento en túnel</t>
  </si>
  <si>
    <t>Descripción de la metodología para la construcción de los espacios necesarios en túnel</t>
  </si>
  <si>
    <t xml:space="preserve">Descripción de la metodología para fabricación, suministro y colocación del equipamiento de sujeción </t>
  </si>
  <si>
    <t>Programa de trabajo detallado, por tramo de túnel</t>
  </si>
  <si>
    <t>Ingeniero civil, ingeniero industrial, arquitecto o profesionista titulado en las áreas administrativas y contables</t>
  </si>
  <si>
    <t>Ingeniero civil, geólogo, arquitecto o profesionista en las áreas afines a la ingeniería civil</t>
  </si>
  <si>
    <t>Corresponsable en instalaciones subterraneas</t>
  </si>
  <si>
    <t>Personal Control integral de la calidad en obras de túneles</t>
  </si>
  <si>
    <t>Personal Certificación de calidad en túneles</t>
  </si>
  <si>
    <t>Personal encargado para la Dirección y coordinación de sistemas ferroviarios y electromecánicos (interfases subsistemas)</t>
  </si>
  <si>
    <t>Jefe de frente y Responsable de Interfases de obra civil de los tramos 1 y 3</t>
  </si>
  <si>
    <t>Descripción de la metodología para la construcción y adecuación de vialidades de servicio (provisionales y de servicio)</t>
  </si>
  <si>
    <t>Proyectos de construcción de túneles ferroviarios mediante el uso de tuneladoras u otro método similar.</t>
  </si>
  <si>
    <t>Ingeniero industrial, ingeniero electromecánico, ingeniero mecánico, ingeniero civil, ingeniero de sistemas, administrador o profesionista a las áreas afines a sistemas, eléctrico o mecánico</t>
  </si>
  <si>
    <t>Licitación Pública Internacional N° PO-[*]-[*]-2014</t>
  </si>
  <si>
    <t>Materiales y equipo de instlación permanente</t>
  </si>
  <si>
    <t>i)</t>
  </si>
  <si>
    <t>i.a)</t>
  </si>
  <si>
    <t>i.b)</t>
  </si>
  <si>
    <t>i.a, b, c)</t>
  </si>
  <si>
    <t>Resultado de la evaluación de i.a, b, c)</t>
  </si>
  <si>
    <t>i.d)</t>
  </si>
  <si>
    <t>i.e)</t>
  </si>
  <si>
    <t>Procedimientos constructivos</t>
  </si>
  <si>
    <t>Resultado de la evaluación de i.e)</t>
  </si>
  <si>
    <t>Puntuación máxima</t>
  </si>
  <si>
    <t>Programas de trabajo general y específico</t>
  </si>
  <si>
    <t>i.f)</t>
  </si>
  <si>
    <t>mensuales de erogaciones a costo directo, de utilización de mano de obra FORMATO PMO, de maquinaria y equipo de</t>
  </si>
  <si>
    <t>Programa mensual de ejecución general de los trabajos conforme al catálogo de conceptos FORMATO PET y los programas</t>
  </si>
  <si>
    <t>construcción FORMATO PMEC, de los materiales y equipo de instalación permanente FORMATO PUM, de utilización del</t>
  </si>
  <si>
    <t>personal técnico, administrativo y de servicios FORMATO PPPT.</t>
  </si>
  <si>
    <t>Resultado de la evaluación de i.f)</t>
  </si>
  <si>
    <t>i.g)</t>
  </si>
  <si>
    <t>Laboratorio</t>
  </si>
  <si>
    <t>ii)</t>
  </si>
  <si>
    <t>Resultado de la evaluación de ii)</t>
  </si>
  <si>
    <t>ii.a)</t>
  </si>
  <si>
    <t>Experiencia</t>
  </si>
  <si>
    <t>Competencia o habilidad</t>
  </si>
  <si>
    <t>SUMA</t>
  </si>
  <si>
    <t>Dominio de herramientas</t>
  </si>
  <si>
    <t>ii.b)</t>
  </si>
  <si>
    <t>EL LICITANTE para obtener el puntaje indicado a este subrubro, deberá cuando menos cumplir el parámetro b.1), si no lo cumple</t>
  </si>
  <si>
    <t xml:space="preserve">tendrá una calificación de cero (0). </t>
  </si>
  <si>
    <t>Se otorgaran 6 (seis) puntos, cuando el licitante cumpla con los criterios contenidos en los 3 incisos</t>
  </si>
  <si>
    <t>Se otorgaran 3 (tres) puntos, cuando el licitante cumpla con el criterio del inciso b.1) y cualquiera de los previstos en los incisos b.2) o b.3)</t>
  </si>
  <si>
    <t>ii.c)</t>
  </si>
  <si>
    <t>Resultado de la evaluación de ii.c:</t>
  </si>
  <si>
    <t>Se debe de demostrar que en la planta laboral del licitante se cuenta con al menos un cinco por ciento de personas con discapacidad</t>
  </si>
  <si>
    <t>La convocante otorgará la mayor cantidad de puntuación o unidades porcentuales, al licitante que acrediten tener el mayor número de trabajadores discapacitados</t>
  </si>
  <si>
    <t>A partir del o los licitantes que hubieren obtenido la mayor puntuación o unidades porcentuales asignadas, se deberá distribuir de manera proporcional la puntuación a los demás licitantes, aplicando para ello una regla de tres</t>
  </si>
  <si>
    <t>ii.d)</t>
  </si>
  <si>
    <t>Resultado de la evaluación de ii.d:</t>
  </si>
  <si>
    <t>Se otorgará la mayor cantidad de puntuación o unidades porcentuales, al licitante que se comprometa a subcontratar el mayor número de MIPYMES en los trabajos que se determinen en la convocatoria o invitación</t>
  </si>
  <si>
    <t>iii)</t>
  </si>
  <si>
    <t>Cumple con el porcentaje</t>
  </si>
  <si>
    <t>Superintendente de construcción</t>
  </si>
  <si>
    <t>Responsable Técnico de Instalaciones Electromecánicas de Estaciones</t>
  </si>
  <si>
    <t>Responsable Técnico de Seguridad y Salud</t>
  </si>
  <si>
    <t>Responsable Técnico de Planificación</t>
  </si>
  <si>
    <t>Responsable Técnico de Gestión de Calidad</t>
  </si>
  <si>
    <t>Responsable en Medio ambiente.</t>
  </si>
  <si>
    <t>Se otorgaran los 4 (cuatro) puntos solo cuando en el procedimiento constructivo propuesto por el licitante demuestre que conoce y describe la totalidad de las especialidades, partidas, subpartidas y conceptos que integran el catálogo de conceptos o presupuesto de obra FORMA E-7, así como lo indicado en el proyecto y sus especificaciones generales y particulares, para cumplir con la totalidad de la obra.</t>
  </si>
  <si>
    <t>Experiencia y especialidad del licitante en obras similares</t>
  </si>
  <si>
    <t>Experiencia del licitante en obras similares</t>
  </si>
  <si>
    <t>Especialidad del licitante en obras similares</t>
  </si>
  <si>
    <t>Cumplimiento de contratos en obras similares</t>
  </si>
  <si>
    <r>
      <rPr>
        <b/>
        <sz val="18"/>
        <color theme="1"/>
        <rFont val="Calibri"/>
        <family val="2"/>
        <scheme val="minor"/>
      </rPr>
      <t>FORMA 01</t>
    </r>
    <r>
      <rPr>
        <b/>
        <sz val="16"/>
        <color theme="1"/>
        <rFont val="Calibri"/>
        <family val="2"/>
        <scheme val="minor"/>
      </rPr>
      <t xml:space="preserve">
MATRIZ BASE DE PUNTOS O PORCENTAJES PROPUESTA TÉCNICA </t>
    </r>
  </si>
  <si>
    <t>Responsable Técnico de cuantificación  y Presupuesto</t>
  </si>
  <si>
    <t>Responsable Técnico de Servicios Afectados y Reposición (obras inducidas)</t>
  </si>
  <si>
    <t>Ingeniero civil o profesion afín</t>
  </si>
  <si>
    <t>Ingeniero mecánico o profesion técnica afín</t>
  </si>
  <si>
    <t>Ingeniero mecánico, eléctrico, electromecánico o profesión afín</t>
  </si>
  <si>
    <t>Ingeniero civil, ingeniero industrial o profesión técnico afín</t>
  </si>
  <si>
    <t>Ingeniero civil o profesión técnico afín</t>
  </si>
  <si>
    <t>Ingeniero civil, ingeniero industrial  o profesión técnica afín</t>
  </si>
  <si>
    <t>Ingeniero civil, arquitecto o profesión técnica afín</t>
  </si>
  <si>
    <t>Ingeniero civil o profesión técnica afín</t>
  </si>
  <si>
    <t>Ingeniero ambiental, forestal, civil, biólogo o profesion técnica afín.</t>
  </si>
  <si>
    <t>Capital neto de trabajo (AC-PC) mayor o igual al 5% de la oferta económica sin IVA</t>
  </si>
  <si>
    <t>AC/PC ≥ 1.1 unidades</t>
  </si>
  <si>
    <r>
      <t xml:space="preserve">PT/AT </t>
    </r>
    <r>
      <rPr>
        <sz val="11"/>
        <rFont val="Calibri"/>
        <family val="2"/>
      </rPr>
      <t>≤</t>
    </r>
    <r>
      <rPr>
        <sz val="11"/>
        <rFont val="Arial"/>
        <family val="2"/>
      </rPr>
      <t xml:space="preserve"> 70%  </t>
    </r>
  </si>
  <si>
    <t>c) Las propuestas que acrediten no haber cumplido en los últimos 10 años un contrato en alguno de los dos sub rubros de experiencia  no se les otorgara puntos.</t>
  </si>
  <si>
    <t>Maquinaria y equipo de construcción (excepto tuneladora EPB)</t>
  </si>
  <si>
    <t>Licitación Pública Nacional N° LO-000988-N29-2014</t>
  </si>
  <si>
    <t>Coordinador del viaducto</t>
  </si>
  <si>
    <t>Responsables Técnicos de tramos de viaducto</t>
  </si>
  <si>
    <t xml:space="preserve">Responsable Técnico de estructura de estaciones </t>
  </si>
  <si>
    <t xml:space="preserve">Responsable Técnico de acabados de estaciones </t>
  </si>
  <si>
    <t>Coordinador de estaciones</t>
  </si>
  <si>
    <t xml:space="preserve">En “obras de viaductos elevados”
(número de años realizando “obras de viaductos elevados”)  
Se otorgará la puntuación mayor a quien acredite 8 o más años de experiencia en obras de viaductos elevados.
No se otorgará puntuación a quien no acredite mínimo 3 años de experiencia en obras de viaductos elevados.
Se otorgará la puntuación proporcional entre 3 y 8 años de experiencia.
</t>
  </si>
  <si>
    <t xml:space="preserve">En “Obras de edificación
(número de años realizando “Obras de Edificación”)  
Se otorgará la puntuación mayor a quien acredite 8 o más años de experiencia en “Obras de edificación”. 
No se otorgará puntuación a quien no acredite mínimo 3 años de experiencia en obras de edificación.
Se otorgará la puntuación proporcional entre 3 y 8 años de experiencia.
</t>
  </si>
  <si>
    <t xml:space="preserve">Especialidad  en “Obras de viaductos elevados”.
(número de contratos en Obras de viaductos elevados)
Se otorgará la puntuación mayor a quien acredite haber celebrado 4 o más contratos en obras de viaductos elevados en los últimos 5 años.
No se otorgará puntuación a quien no acredite haber celebrado más de 1 contrato en obras de viaductos elevados.
Se otorgará la puntuación proporcional entre 2 y 4 contratos.
</t>
  </si>
  <si>
    <t xml:space="preserve">En “obras de Edificación”.
(número de contratos en obras de edificación)
Se otorgará la puntuación mayor a quien acredite haber celebrado 4 contratos en “obras de edificación” en los últimos 3 años.
 No se otorgará puntuación a quien no acredite haber celebrado más de 1 contrato en obras de edificación.
Se otorgará la puntuación proporcional entre 2 y 4 contratos
</t>
  </si>
  <si>
    <t>a) Se asignará la puntuación máxima a la propuesta que acredite  haber cumplido en los últimos 6 años al menos 1 contrato de cada uno de los sub rubros de experiencia (obras similares: obras viaductos elevados y obras de edificación.</t>
  </si>
  <si>
    <t>b) Las propuestas que acrediten haber cumplido en los últimos 6 años 1 contrato de los dos sub rubros experiencia (obras similares: obras de viaductos elevados u obras de edificación)  se les otorgará  el 50% de los puntos</t>
  </si>
  <si>
    <t>i.c)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</si>
</sst>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/>
    <xf numFmtId="0" fontId="0" fillId="0" borderId="16" xfId="0" applyBorder="1" applyAlignment="1"/>
    <xf numFmtId="0" fontId="0" fillId="0" borderId="16" xfId="0" applyBorder="1"/>
    <xf numFmtId="0" fontId="0" fillId="0" borderId="0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0" fillId="0" borderId="0" xfId="0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/>
    <xf numFmtId="0" fontId="0" fillId="2" borderId="1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6" fillId="2" borderId="14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0" fontId="10" fillId="2" borderId="7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wrapText="1"/>
    </xf>
    <xf numFmtId="1" fontId="6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0" borderId="3" xfId="0" applyBorder="1" applyAlignment="1"/>
    <xf numFmtId="1" fontId="6" fillId="2" borderId="2" xfId="0" applyNumberFormat="1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164" fontId="0" fillId="0" borderId="3" xfId="0" applyNumberFormat="1" applyBorder="1" applyAlignment="1">
      <alignment horizontal="center"/>
    </xf>
    <xf numFmtId="1" fontId="6" fillId="2" borderId="2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3" xfId="0" applyBorder="1"/>
    <xf numFmtId="0" fontId="0" fillId="0" borderId="2" xfId="0" applyBorder="1"/>
    <xf numFmtId="0" fontId="0" fillId="0" borderId="3" xfId="0" applyBorder="1"/>
    <xf numFmtId="164" fontId="7" fillId="2" borderId="6" xfId="0" applyNumberFormat="1" applyFont="1" applyFill="1" applyBorder="1" applyAlignment="1">
      <alignment horizontal="center" vertical="center"/>
    </xf>
    <xf numFmtId="0" fontId="0" fillId="0" borderId="13" xfId="0" applyBorder="1" applyAlignment="1"/>
    <xf numFmtId="0" fontId="1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0" xfId="0" applyFill="1" applyBorder="1" applyAlignment="1"/>
    <xf numFmtId="164" fontId="7" fillId="2" borderId="0" xfId="0" applyNumberFormat="1" applyFont="1" applyFill="1" applyBorder="1" applyAlignment="1">
      <alignment horizontal="center"/>
    </xf>
    <xf numFmtId="0" fontId="10" fillId="2" borderId="1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0" xfId="0" applyFill="1" applyBorder="1" applyAlignment="1"/>
    <xf numFmtId="164" fontId="7" fillId="3" borderId="0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0" fillId="3" borderId="0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4" fillId="0" borderId="3" xfId="0" applyFont="1" applyBorder="1"/>
    <xf numFmtId="0" fontId="0" fillId="0" borderId="0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/>
    <xf numFmtId="0" fontId="16" fillId="0" borderId="6" xfId="0" applyFont="1" applyBorder="1"/>
    <xf numFmtId="0" fontId="0" fillId="3" borderId="0" xfId="0" applyFill="1"/>
    <xf numFmtId="164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6" fillId="2" borderId="3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16" fillId="0" borderId="14" xfId="0" applyFont="1" applyBorder="1"/>
    <xf numFmtId="0" fontId="0" fillId="0" borderId="0" xfId="0" applyFill="1" applyBorder="1" applyAlignment="1">
      <alignment horizontal="right"/>
    </xf>
    <xf numFmtId="0" fontId="4" fillId="0" borderId="0" xfId="0" applyFont="1" applyAlignment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5" borderId="0" xfId="0" applyFill="1"/>
    <xf numFmtId="2" fontId="0" fillId="2" borderId="3" xfId="0" applyNumberFormat="1" applyFill="1" applyBorder="1" applyAlignment="1"/>
    <xf numFmtId="0" fontId="0" fillId="4" borderId="3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/>
    </xf>
    <xf numFmtId="164" fontId="0" fillId="0" borderId="14" xfId="0" applyNumberFormat="1" applyBorder="1" applyAlignment="1">
      <alignment horizontal="center"/>
    </xf>
    <xf numFmtId="0" fontId="4" fillId="0" borderId="6" xfId="0" applyFont="1" applyBorder="1"/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9" fillId="0" borderId="0" xfId="0" applyFont="1" applyBorder="1" applyAlignment="1">
      <alignment horizontal="left"/>
    </xf>
    <xf numFmtId="164" fontId="1" fillId="0" borderId="13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20" fillId="0" borderId="0" xfId="0" applyFont="1"/>
    <xf numFmtId="2" fontId="1" fillId="0" borderId="6" xfId="0" applyNumberFormat="1" applyFont="1" applyBorder="1" applyAlignment="1">
      <alignment horizontal="center" vertical="center"/>
    </xf>
    <xf numFmtId="0" fontId="0" fillId="0" borderId="0" xfId="0" applyFill="1"/>
    <xf numFmtId="165" fontId="6" fillId="2" borderId="3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4" fillId="2" borderId="3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0" fillId="0" borderId="1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0" borderId="16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justify" wrapText="1"/>
    </xf>
    <xf numFmtId="164" fontId="0" fillId="0" borderId="4" xfId="0" applyNumberFormat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0" fillId="0" borderId="14" xfId="0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0" fillId="0" borderId="14" xfId="0" applyBorder="1" applyAlignment="1">
      <alignment horizontal="justify" wrapText="1"/>
    </xf>
    <xf numFmtId="0" fontId="4" fillId="0" borderId="0" xfId="0" applyFont="1" applyFill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19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view="pageBreakPreview" topLeftCell="A79" zoomScale="98" zoomScaleNormal="115" zoomScaleSheetLayoutView="98" workbookViewId="0">
      <selection activeCell="D91" sqref="D91"/>
    </sheetView>
  </sheetViews>
  <sheetFormatPr baseColWidth="10" defaultColWidth="11.42578125" defaultRowHeight="15" x14ac:dyDescent="0.25"/>
  <cols>
    <col min="1" max="1" width="2.42578125" customWidth="1"/>
    <col min="2" max="2" width="6.140625" customWidth="1"/>
    <col min="3" max="3" width="9.85546875" customWidth="1"/>
    <col min="4" max="4" width="17.85546875" customWidth="1"/>
    <col min="5" max="5" width="21.42578125" customWidth="1"/>
    <col min="6" max="7" width="6.5703125" customWidth="1"/>
    <col min="8" max="8" width="6" customWidth="1"/>
    <col min="9" max="11" width="6.7109375" customWidth="1"/>
    <col min="12" max="12" width="5.7109375" customWidth="1"/>
    <col min="13" max="13" width="8.7109375" customWidth="1"/>
    <col min="14" max="14" width="9.28515625" customWidth="1"/>
    <col min="15" max="15" width="9.5703125" customWidth="1"/>
    <col min="16" max="16" width="8.5703125" style="46" customWidth="1"/>
    <col min="17" max="17" width="10" style="26" customWidth="1"/>
  </cols>
  <sheetData>
    <row r="1" spans="1:17" x14ac:dyDescent="0.25">
      <c r="B1" t="s">
        <v>160</v>
      </c>
    </row>
    <row r="2" spans="1:17" ht="6.6" customHeight="1" x14ac:dyDescent="0.3"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1"/>
      <c r="Q2" s="132"/>
    </row>
    <row r="3" spans="1:17" ht="62.25" customHeight="1" x14ac:dyDescent="0.35">
      <c r="B3" s="253" t="s">
        <v>78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1:17" ht="16.5" customHeight="1" thickBot="1" x14ac:dyDescent="0.35">
      <c r="B4" s="1"/>
      <c r="C4" s="1"/>
      <c r="D4" s="1"/>
      <c r="E4" s="1"/>
      <c r="F4" s="1"/>
      <c r="G4" s="1"/>
      <c r="H4" s="1"/>
      <c r="I4" s="81"/>
      <c r="J4" s="81"/>
      <c r="K4" s="1"/>
      <c r="L4" s="1"/>
      <c r="M4" s="1"/>
      <c r="N4" s="1"/>
      <c r="O4" s="1"/>
      <c r="P4" s="47"/>
    </row>
    <row r="5" spans="1:17" ht="25.9" x14ac:dyDescent="0.3">
      <c r="B5" s="265" t="s">
        <v>3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7"/>
    </row>
    <row r="6" spans="1:17" ht="15.75" customHeight="1" x14ac:dyDescent="0.25">
      <c r="B6" s="237" t="s">
        <v>5</v>
      </c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</row>
    <row r="7" spans="1:17" ht="22.5" customHeight="1" x14ac:dyDescent="0.35">
      <c r="B7" s="102" t="s">
        <v>4</v>
      </c>
      <c r="C7" s="271" t="s">
        <v>0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2"/>
      <c r="P7" s="103">
        <f>P11+P60+P95+P124+P133</f>
        <v>50</v>
      </c>
      <c r="Q7" s="104" t="s">
        <v>13</v>
      </c>
    </row>
    <row r="8" spans="1:17" ht="7.5" customHeight="1" x14ac:dyDescent="0.3">
      <c r="A8" s="2"/>
      <c r="B8" s="2"/>
    </row>
    <row r="9" spans="1:17" ht="30.75" customHeight="1" x14ac:dyDescent="0.25">
      <c r="A9" s="2"/>
      <c r="B9" s="258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64"/>
      <c r="N9" s="64"/>
      <c r="O9" s="65"/>
      <c r="P9" s="215" t="s">
        <v>21</v>
      </c>
      <c r="Q9" s="216"/>
    </row>
    <row r="10" spans="1:17" ht="5.25" customHeight="1" x14ac:dyDescent="0.3">
      <c r="A10" s="2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9"/>
      <c r="P10" s="47"/>
      <c r="Q10" s="29"/>
    </row>
    <row r="11" spans="1:17" ht="27" customHeight="1" x14ac:dyDescent="0.3">
      <c r="B11" s="118" t="s">
        <v>90</v>
      </c>
      <c r="C11" s="133" t="s">
        <v>37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6"/>
      <c r="P11" s="57">
        <f>P14+P33+P39+P44+P49+P54</f>
        <v>15</v>
      </c>
      <c r="Q11" s="56" t="s">
        <v>28</v>
      </c>
    </row>
    <row r="12" spans="1:17" ht="21" customHeight="1" x14ac:dyDescent="0.35">
      <c r="B12" s="4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6"/>
      <c r="P12" s="48"/>
      <c r="Q12" s="55" t="s">
        <v>29</v>
      </c>
    </row>
    <row r="13" spans="1:17" s="4" customFormat="1" ht="7.5" customHeight="1" x14ac:dyDescent="0.3">
      <c r="A13" s="3"/>
      <c r="B13" s="69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70"/>
      <c r="Q13" s="28"/>
    </row>
    <row r="14" spans="1:17" s="4" customFormat="1" ht="19.5" customHeight="1" x14ac:dyDescent="0.3">
      <c r="A14" s="3"/>
      <c r="B14" s="40" t="s">
        <v>91</v>
      </c>
      <c r="C14" s="59" t="s">
        <v>92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68">
        <v>4</v>
      </c>
      <c r="Q14" s="56" t="s">
        <v>13</v>
      </c>
    </row>
    <row r="15" spans="1:17" s="4" customFormat="1" ht="24" customHeight="1" x14ac:dyDescent="0.3">
      <c r="A15" s="3"/>
      <c r="B15" s="40"/>
      <c r="C15" s="59" t="s">
        <v>27</v>
      </c>
      <c r="D15" s="41"/>
      <c r="E15" s="41"/>
      <c r="F15" s="41"/>
      <c r="G15" s="41"/>
      <c r="H15" s="41"/>
      <c r="I15" s="41"/>
      <c r="J15" s="41"/>
      <c r="K15" s="41"/>
      <c r="L15" s="41"/>
      <c r="M15" s="44"/>
      <c r="N15" s="44"/>
      <c r="O15" s="45"/>
      <c r="P15" s="48"/>
      <c r="Q15" s="55" t="s">
        <v>29</v>
      </c>
    </row>
    <row r="16" spans="1:17" ht="45" x14ac:dyDescent="0.25">
      <c r="B16" s="76"/>
      <c r="C16" s="7"/>
      <c r="D16" s="7"/>
      <c r="E16" s="7"/>
      <c r="F16" s="7"/>
      <c r="G16" s="7"/>
      <c r="H16" s="7"/>
      <c r="I16" s="7"/>
      <c r="J16" s="7"/>
      <c r="K16" s="7"/>
      <c r="L16" s="7"/>
      <c r="M16" s="114" t="s">
        <v>120</v>
      </c>
      <c r="N16" s="114" t="s">
        <v>121</v>
      </c>
      <c r="O16" s="114" t="s">
        <v>122</v>
      </c>
      <c r="P16" s="204" t="s">
        <v>35</v>
      </c>
      <c r="Q16" s="204"/>
    </row>
    <row r="17" spans="2:19" ht="20.25" customHeight="1" x14ac:dyDescent="0.25">
      <c r="B17" s="76"/>
      <c r="C17" s="128"/>
      <c r="D17" s="268" t="s">
        <v>46</v>
      </c>
      <c r="E17" s="269"/>
      <c r="F17" s="269"/>
      <c r="G17" s="269"/>
      <c r="H17" s="269"/>
      <c r="I17" s="269"/>
      <c r="J17" s="269"/>
      <c r="K17" s="269"/>
      <c r="L17" s="270"/>
      <c r="M17" s="21"/>
      <c r="N17" s="21"/>
      <c r="O17" s="22"/>
      <c r="P17" s="73"/>
      <c r="Q17" s="30"/>
    </row>
    <row r="18" spans="2:19" ht="30" customHeight="1" x14ac:dyDescent="0.25">
      <c r="B18" s="20"/>
      <c r="C18" s="22"/>
      <c r="D18" s="240" t="s">
        <v>142</v>
      </c>
      <c r="E18" s="241"/>
      <c r="F18" s="241"/>
      <c r="G18" s="241"/>
      <c r="H18" s="241"/>
      <c r="I18" s="241"/>
      <c r="J18" s="241"/>
      <c r="K18" s="241"/>
      <c r="L18" s="242"/>
      <c r="M18" s="106">
        <v>0.25</v>
      </c>
      <c r="N18" s="86">
        <v>0.25</v>
      </c>
      <c r="O18" s="87">
        <v>0.25</v>
      </c>
      <c r="P18" s="74"/>
      <c r="Q18" s="29"/>
      <c r="S18">
        <f>SUM(M18:O31)</f>
        <v>4.0000000000000009</v>
      </c>
    </row>
    <row r="19" spans="2:19" x14ac:dyDescent="0.25">
      <c r="B19" s="20"/>
      <c r="C19" s="22"/>
      <c r="D19" s="243" t="s">
        <v>40</v>
      </c>
      <c r="E19" s="244"/>
      <c r="F19" s="244"/>
      <c r="G19" s="244"/>
      <c r="H19" s="244"/>
      <c r="I19" s="244"/>
      <c r="J19" s="244"/>
      <c r="K19" s="244"/>
      <c r="L19" s="245"/>
      <c r="M19" s="106">
        <v>0.05</v>
      </c>
      <c r="N19" s="86">
        <v>0.1</v>
      </c>
      <c r="O19" s="87">
        <v>0.1</v>
      </c>
      <c r="P19" s="74"/>
      <c r="Q19" s="29"/>
    </row>
    <row r="20" spans="2:19" ht="36.75" customHeight="1" x14ac:dyDescent="0.25">
      <c r="B20" s="20"/>
      <c r="C20" s="22"/>
      <c r="D20" s="251" t="s">
        <v>143</v>
      </c>
      <c r="E20" s="236"/>
      <c r="F20" s="236"/>
      <c r="G20" s="236"/>
      <c r="H20" s="236"/>
      <c r="I20" s="236"/>
      <c r="J20" s="236"/>
      <c r="K20" s="236"/>
      <c r="L20" s="252"/>
      <c r="M20" s="106">
        <v>0.05</v>
      </c>
      <c r="N20" s="86">
        <v>0.1</v>
      </c>
      <c r="O20" s="87">
        <v>0.1</v>
      </c>
      <c r="P20" s="74"/>
      <c r="Q20" s="29"/>
    </row>
    <row r="21" spans="2:19" ht="31.5" customHeight="1" x14ac:dyDescent="0.25">
      <c r="B21" s="20"/>
      <c r="C21" s="22"/>
      <c r="D21" s="251" t="s">
        <v>41</v>
      </c>
      <c r="E21" s="236"/>
      <c r="F21" s="236"/>
      <c r="G21" s="236"/>
      <c r="H21" s="236"/>
      <c r="I21" s="236"/>
      <c r="J21" s="236"/>
      <c r="K21" s="236"/>
      <c r="L21" s="252"/>
      <c r="M21" s="106">
        <v>0.05</v>
      </c>
      <c r="N21" s="86">
        <v>0.1</v>
      </c>
      <c r="O21" s="87">
        <v>0.1</v>
      </c>
      <c r="P21" s="74"/>
      <c r="Q21" s="29"/>
    </row>
    <row r="22" spans="2:19" x14ac:dyDescent="0.25">
      <c r="B22" s="20"/>
      <c r="C22" s="22"/>
      <c r="D22" s="243" t="s">
        <v>42</v>
      </c>
      <c r="E22" s="244"/>
      <c r="F22" s="244"/>
      <c r="G22" s="244"/>
      <c r="H22" s="244"/>
      <c r="I22" s="244"/>
      <c r="J22" s="244"/>
      <c r="K22" s="244"/>
      <c r="L22" s="245"/>
      <c r="M22" s="106">
        <v>0.05</v>
      </c>
      <c r="N22" s="86">
        <v>0.1</v>
      </c>
      <c r="O22" s="87">
        <v>0.1</v>
      </c>
      <c r="P22" s="74"/>
      <c r="Q22" s="29"/>
    </row>
    <row r="23" spans="2:19" x14ac:dyDescent="0.25">
      <c r="B23" s="20"/>
      <c r="C23" s="22"/>
      <c r="D23" s="243" t="s">
        <v>43</v>
      </c>
      <c r="E23" s="244"/>
      <c r="F23" s="244"/>
      <c r="G23" s="244"/>
      <c r="H23" s="244"/>
      <c r="I23" s="244"/>
      <c r="J23" s="244"/>
      <c r="K23" s="244"/>
      <c r="L23" s="245"/>
      <c r="M23" s="106">
        <v>0.05</v>
      </c>
      <c r="N23" s="86">
        <v>0.1</v>
      </c>
      <c r="O23" s="87">
        <v>0.1</v>
      </c>
      <c r="P23" s="74"/>
      <c r="Q23" s="29"/>
    </row>
    <row r="24" spans="2:19" x14ac:dyDescent="0.25">
      <c r="B24" s="20"/>
      <c r="C24" s="22"/>
      <c r="D24" s="243" t="s">
        <v>144</v>
      </c>
      <c r="E24" s="244"/>
      <c r="F24" s="244"/>
      <c r="G24" s="244"/>
      <c r="H24" s="244"/>
      <c r="I24" s="244"/>
      <c r="J24" s="244"/>
      <c r="K24" s="244"/>
      <c r="L24" s="245"/>
      <c r="M24" s="106">
        <v>0.05</v>
      </c>
      <c r="N24" s="86">
        <v>0.1</v>
      </c>
      <c r="O24" s="87">
        <v>0.1</v>
      </c>
      <c r="P24" s="74"/>
      <c r="Q24" s="29"/>
    </row>
    <row r="25" spans="2:19" x14ac:dyDescent="0.25">
      <c r="B25" s="20"/>
      <c r="C25" s="22"/>
      <c r="D25" s="243" t="s">
        <v>44</v>
      </c>
      <c r="E25" s="244"/>
      <c r="F25" s="244"/>
      <c r="G25" s="244"/>
      <c r="H25" s="244"/>
      <c r="I25" s="244"/>
      <c r="J25" s="244"/>
      <c r="K25" s="244"/>
      <c r="L25" s="245"/>
      <c r="M25" s="106">
        <v>0.05</v>
      </c>
      <c r="N25" s="86">
        <v>0.1</v>
      </c>
      <c r="O25" s="87">
        <v>0.1</v>
      </c>
      <c r="P25" s="74"/>
      <c r="Q25" s="29"/>
    </row>
    <row r="26" spans="2:19" ht="14.45" customHeight="1" x14ac:dyDescent="0.25">
      <c r="B26" s="20"/>
      <c r="C26" s="22"/>
      <c r="D26" s="243" t="s">
        <v>145</v>
      </c>
      <c r="E26" s="244"/>
      <c r="F26" s="244"/>
      <c r="G26" s="244"/>
      <c r="H26" s="244"/>
      <c r="I26" s="244"/>
      <c r="J26" s="244"/>
      <c r="K26" s="244"/>
      <c r="L26" s="245"/>
      <c r="M26" s="106">
        <v>0.05</v>
      </c>
      <c r="N26" s="86">
        <v>0.1</v>
      </c>
      <c r="O26" s="87">
        <v>0.1</v>
      </c>
      <c r="P26" s="74"/>
      <c r="Q26" s="29"/>
    </row>
    <row r="27" spans="2:19" ht="30.75" customHeight="1" x14ac:dyDescent="0.25">
      <c r="B27" s="20"/>
      <c r="C27" s="22"/>
      <c r="D27" s="240" t="s">
        <v>45</v>
      </c>
      <c r="E27" s="241"/>
      <c r="F27" s="241"/>
      <c r="G27" s="241"/>
      <c r="H27" s="241"/>
      <c r="I27" s="241"/>
      <c r="J27" s="241"/>
      <c r="K27" s="241"/>
      <c r="L27" s="242"/>
      <c r="M27" s="106">
        <v>0.05</v>
      </c>
      <c r="N27" s="86">
        <v>0.1</v>
      </c>
      <c r="O27" s="87">
        <v>0.1</v>
      </c>
      <c r="P27" s="74"/>
      <c r="Q27" s="29"/>
    </row>
    <row r="28" spans="2:19" ht="27.75" customHeight="1" x14ac:dyDescent="0.25">
      <c r="B28" s="20"/>
      <c r="C28" s="22"/>
      <c r="D28" s="240" t="s">
        <v>146</v>
      </c>
      <c r="E28" s="241"/>
      <c r="F28" s="241"/>
      <c r="G28" s="241"/>
      <c r="H28" s="241"/>
      <c r="I28" s="241"/>
      <c r="J28" s="241"/>
      <c r="K28" s="241"/>
      <c r="L28" s="242"/>
      <c r="M28" s="106">
        <v>0.05</v>
      </c>
      <c r="N28" s="86">
        <v>0.1</v>
      </c>
      <c r="O28" s="87">
        <v>0.1</v>
      </c>
      <c r="P28" s="74"/>
      <c r="Q28" s="29"/>
    </row>
    <row r="29" spans="2:19" x14ac:dyDescent="0.25">
      <c r="B29" s="20"/>
      <c r="C29" s="22"/>
      <c r="D29" s="243" t="s">
        <v>147</v>
      </c>
      <c r="E29" s="244"/>
      <c r="F29" s="244"/>
      <c r="G29" s="244"/>
      <c r="H29" s="244"/>
      <c r="I29" s="244"/>
      <c r="J29" s="244"/>
      <c r="K29" s="244"/>
      <c r="L29" s="245"/>
      <c r="M29" s="138">
        <v>0.05</v>
      </c>
      <c r="N29" s="86">
        <v>0.1</v>
      </c>
      <c r="O29" s="87">
        <v>0.1</v>
      </c>
      <c r="P29" s="74"/>
      <c r="Q29" s="29"/>
    </row>
    <row r="30" spans="2:19" ht="31.5" customHeight="1" x14ac:dyDescent="0.25">
      <c r="B30" s="20"/>
      <c r="C30" s="22"/>
      <c r="D30" s="240" t="s">
        <v>148</v>
      </c>
      <c r="E30" s="241"/>
      <c r="F30" s="241"/>
      <c r="G30" s="241"/>
      <c r="H30" s="241"/>
      <c r="I30" s="241"/>
      <c r="J30" s="241"/>
      <c r="K30" s="241"/>
      <c r="L30" s="242"/>
      <c r="M30" s="106">
        <v>0.05</v>
      </c>
      <c r="N30" s="86">
        <v>0.1</v>
      </c>
      <c r="O30" s="87">
        <v>0.1</v>
      </c>
      <c r="P30" s="74"/>
      <c r="Q30" s="29"/>
    </row>
    <row r="31" spans="2:19" ht="27.75" customHeight="1" x14ac:dyDescent="0.25">
      <c r="B31" s="23"/>
      <c r="C31" s="25"/>
      <c r="D31" s="246" t="s">
        <v>157</v>
      </c>
      <c r="E31" s="247"/>
      <c r="F31" s="247"/>
      <c r="G31" s="247"/>
      <c r="H31" s="247"/>
      <c r="I31" s="247"/>
      <c r="J31" s="247"/>
      <c r="K31" s="247"/>
      <c r="L31" s="248"/>
      <c r="M31" s="115">
        <v>0.05</v>
      </c>
      <c r="N31" s="123">
        <v>0.1</v>
      </c>
      <c r="O31" s="127">
        <v>0.1</v>
      </c>
      <c r="P31" s="75"/>
      <c r="Q31" s="31"/>
    </row>
    <row r="32" spans="2:19" ht="4.9000000000000004" customHeight="1" x14ac:dyDescent="0.25">
      <c r="B32" s="23"/>
      <c r="C32" s="24"/>
      <c r="D32" s="113"/>
      <c r="E32" s="113"/>
      <c r="F32" s="113"/>
      <c r="G32" s="113"/>
      <c r="H32" s="113"/>
      <c r="I32" s="113"/>
      <c r="J32" s="113"/>
      <c r="K32" s="24"/>
      <c r="L32" s="24"/>
      <c r="M32" s="115"/>
      <c r="N32" s="86"/>
      <c r="O32" s="86"/>
      <c r="P32" s="49"/>
      <c r="Q32" s="31"/>
    </row>
    <row r="33" spans="1:19" ht="27.75" customHeight="1" x14ac:dyDescent="0.3">
      <c r="A33" s="3"/>
      <c r="B33" s="40" t="s">
        <v>10</v>
      </c>
      <c r="C33" s="59" t="s">
        <v>93</v>
      </c>
      <c r="D33" s="59"/>
      <c r="E33" s="59"/>
      <c r="F33" s="59"/>
      <c r="G33" s="59"/>
      <c r="H33" s="59"/>
      <c r="I33" s="59"/>
      <c r="J33" s="59"/>
      <c r="K33" s="59"/>
      <c r="L33" s="59"/>
      <c r="M33" s="153"/>
      <c r="N33" s="153"/>
      <c r="O33" s="153"/>
      <c r="P33" s="68">
        <v>2</v>
      </c>
      <c r="Q33" s="56" t="s">
        <v>13</v>
      </c>
      <c r="S33" s="151">
        <f>M33+N33+O33</f>
        <v>0</v>
      </c>
    </row>
    <row r="34" spans="1:19" ht="27.75" customHeight="1" x14ac:dyDescent="0.25">
      <c r="A34" s="3"/>
      <c r="B34" s="40"/>
      <c r="C34" s="59" t="s">
        <v>94</v>
      </c>
      <c r="D34" s="41"/>
      <c r="E34" s="41"/>
      <c r="F34" s="41"/>
      <c r="G34" s="41"/>
      <c r="H34" s="41"/>
      <c r="I34" s="41"/>
      <c r="J34" s="41"/>
      <c r="K34" s="41"/>
      <c r="L34" s="41"/>
      <c r="M34" s="249" t="s">
        <v>95</v>
      </c>
      <c r="N34" s="249"/>
      <c r="O34" s="250"/>
      <c r="P34" s="79"/>
      <c r="Q34" s="55" t="s">
        <v>29</v>
      </c>
    </row>
    <row r="35" spans="1:19" ht="42.6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19" t="s">
        <v>97</v>
      </c>
      <c r="N35" s="120" t="s">
        <v>98</v>
      </c>
      <c r="O35" s="121" t="s">
        <v>99</v>
      </c>
      <c r="P35" s="204" t="s">
        <v>35</v>
      </c>
      <c r="Q35" s="204"/>
    </row>
    <row r="36" spans="1:19" ht="27.75" customHeight="1" x14ac:dyDescent="0.25">
      <c r="B36" s="20"/>
      <c r="C36" s="21"/>
      <c r="D36" s="21" t="s">
        <v>96</v>
      </c>
      <c r="E36" s="21"/>
      <c r="F36" s="21"/>
      <c r="G36" s="21"/>
      <c r="H36" s="21"/>
      <c r="I36" s="21"/>
      <c r="J36" s="21"/>
      <c r="K36" s="21"/>
      <c r="L36" s="21"/>
      <c r="M36" s="106">
        <v>0.5</v>
      </c>
      <c r="N36" s="106">
        <v>1</v>
      </c>
      <c r="O36" s="86">
        <v>0.5</v>
      </c>
      <c r="Q36" s="29"/>
    </row>
    <row r="37" spans="1:19" ht="4.9000000000000004" customHeight="1" x14ac:dyDescent="0.25">
      <c r="B37" s="23"/>
      <c r="C37" s="24"/>
      <c r="D37" s="113"/>
      <c r="E37" s="113"/>
      <c r="F37" s="113"/>
      <c r="G37" s="113"/>
      <c r="H37" s="113"/>
      <c r="I37" s="113"/>
      <c r="J37" s="113"/>
      <c r="K37" s="24"/>
      <c r="L37" s="24"/>
      <c r="M37" s="115"/>
      <c r="N37" s="86"/>
      <c r="O37" s="86"/>
      <c r="P37" s="49"/>
      <c r="Q37" s="31"/>
    </row>
    <row r="38" spans="1:19" ht="4.9000000000000004" customHeight="1" x14ac:dyDescent="0.25"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0"/>
      <c r="Q38" s="28"/>
    </row>
    <row r="39" spans="1:19" s="4" customFormat="1" ht="19.5" customHeight="1" x14ac:dyDescent="0.3">
      <c r="A39" s="3"/>
      <c r="B39" s="40" t="s">
        <v>11</v>
      </c>
      <c r="C39" s="59" t="s">
        <v>49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68">
        <v>3</v>
      </c>
      <c r="Q39" s="56" t="s">
        <v>13</v>
      </c>
    </row>
    <row r="40" spans="1:19" s="4" customFormat="1" ht="24" customHeight="1" x14ac:dyDescent="0.25">
      <c r="A40" s="3"/>
      <c r="B40" s="40"/>
      <c r="C40" s="59" t="s">
        <v>25</v>
      </c>
      <c r="D40" s="41"/>
      <c r="E40" s="41"/>
      <c r="F40" s="41"/>
      <c r="G40" s="41"/>
      <c r="H40" s="41"/>
      <c r="I40" s="41"/>
      <c r="J40" s="41"/>
      <c r="K40" s="41"/>
      <c r="L40" s="41"/>
      <c r="M40" s="44"/>
      <c r="N40" s="44"/>
      <c r="O40" s="45"/>
      <c r="P40" s="79"/>
      <c r="Q40" s="55" t="s">
        <v>29</v>
      </c>
    </row>
    <row r="41" spans="1:19" ht="45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19" t="s">
        <v>97</v>
      </c>
      <c r="N41" s="120" t="s">
        <v>98</v>
      </c>
      <c r="O41" s="121" t="s">
        <v>99</v>
      </c>
      <c r="P41" s="204" t="s">
        <v>35</v>
      </c>
      <c r="Q41" s="204"/>
    </row>
    <row r="42" spans="1:19" x14ac:dyDescent="0.25">
      <c r="B42" s="20"/>
      <c r="C42" s="21"/>
      <c r="D42" s="21" t="s">
        <v>149</v>
      </c>
      <c r="E42" s="21"/>
      <c r="F42" s="21"/>
      <c r="G42" s="21"/>
      <c r="H42" s="21"/>
      <c r="I42" s="21"/>
      <c r="J42" s="21"/>
      <c r="K42" s="21"/>
      <c r="L42" s="21"/>
      <c r="M42" s="12">
        <v>1</v>
      </c>
      <c r="N42" s="12">
        <v>1.5</v>
      </c>
      <c r="O42" s="21">
        <v>0.5</v>
      </c>
      <c r="Q42" s="29"/>
    </row>
    <row r="43" spans="1:19" ht="4.9000000000000004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Q43" s="29"/>
    </row>
    <row r="44" spans="1:19" s="4" customFormat="1" ht="19.5" customHeight="1" x14ac:dyDescent="0.3">
      <c r="A44" s="3"/>
      <c r="B44" s="40" t="s">
        <v>12</v>
      </c>
      <c r="C44" s="59" t="s">
        <v>58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68">
        <v>2</v>
      </c>
      <c r="Q44" s="56" t="s">
        <v>13</v>
      </c>
    </row>
    <row r="45" spans="1:19" s="4" customFormat="1" ht="24" customHeight="1" x14ac:dyDescent="0.25">
      <c r="A45" s="3"/>
      <c r="B45" s="40"/>
      <c r="C45" s="59" t="s">
        <v>26</v>
      </c>
      <c r="D45" s="41"/>
      <c r="E45" s="41"/>
      <c r="F45" s="41"/>
      <c r="G45" s="41"/>
      <c r="H45" s="41"/>
      <c r="I45" s="41"/>
      <c r="J45" s="41"/>
      <c r="K45" s="41"/>
      <c r="L45" s="41"/>
      <c r="M45" s="44"/>
      <c r="N45" s="44"/>
      <c r="O45" s="45"/>
      <c r="P45" s="79"/>
      <c r="Q45" s="55" t="s">
        <v>29</v>
      </c>
    </row>
    <row r="46" spans="1:19" ht="45" x14ac:dyDescent="0.25">
      <c r="B46" s="76"/>
      <c r="C46" s="7"/>
      <c r="D46" s="7"/>
      <c r="E46" s="7"/>
      <c r="F46" s="7"/>
      <c r="G46" s="7"/>
      <c r="H46" s="7"/>
      <c r="I46" s="7"/>
      <c r="J46" s="7"/>
      <c r="K46" s="7"/>
      <c r="L46" s="7"/>
      <c r="M46" s="114" t="s">
        <v>100</v>
      </c>
      <c r="N46" s="114" t="s">
        <v>50</v>
      </c>
      <c r="O46" s="114" t="s">
        <v>101</v>
      </c>
      <c r="P46" s="204" t="s">
        <v>35</v>
      </c>
      <c r="Q46" s="204"/>
    </row>
    <row r="47" spans="1:19" x14ac:dyDescent="0.25">
      <c r="B47" s="23"/>
      <c r="C47" s="24"/>
      <c r="D47" s="24" t="s">
        <v>102</v>
      </c>
      <c r="E47" s="24"/>
      <c r="F47" s="24"/>
      <c r="G47" s="24"/>
      <c r="H47" s="24"/>
      <c r="I47" s="24"/>
      <c r="J47" s="24"/>
      <c r="K47" s="24"/>
      <c r="L47" s="24"/>
      <c r="M47" s="115">
        <v>0.5</v>
      </c>
      <c r="N47" s="115">
        <v>1</v>
      </c>
      <c r="O47" s="24">
        <v>0.5</v>
      </c>
      <c r="P47" s="49"/>
      <c r="Q47" s="31"/>
    </row>
    <row r="48" spans="1:19" ht="4.9000000000000004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Q48" s="29"/>
    </row>
    <row r="49" spans="1:18" s="4" customFormat="1" ht="19.5" customHeight="1" x14ac:dyDescent="0.3">
      <c r="A49" s="3"/>
      <c r="B49" s="40" t="s">
        <v>70</v>
      </c>
      <c r="C49" s="59" t="s">
        <v>51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68">
        <v>2</v>
      </c>
      <c r="Q49" s="56" t="s">
        <v>13</v>
      </c>
    </row>
    <row r="50" spans="1:18" s="4" customFormat="1" ht="24" customHeight="1" x14ac:dyDescent="0.25">
      <c r="A50" s="3"/>
      <c r="B50" s="40"/>
      <c r="C50" s="59" t="s">
        <v>71</v>
      </c>
      <c r="D50" s="41"/>
      <c r="E50" s="41"/>
      <c r="F50" s="41"/>
      <c r="G50" s="41"/>
      <c r="H50" s="41"/>
      <c r="I50" s="41"/>
      <c r="J50" s="41"/>
      <c r="K50" s="41"/>
      <c r="L50" s="41"/>
      <c r="M50" s="44"/>
      <c r="N50" s="44"/>
      <c r="O50" s="45"/>
      <c r="P50" s="79"/>
      <c r="Q50" s="55" t="s">
        <v>29</v>
      </c>
    </row>
    <row r="51" spans="1:18" ht="45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14" t="s">
        <v>103</v>
      </c>
      <c r="N51" s="114" t="s">
        <v>105</v>
      </c>
      <c r="O51" s="114" t="s">
        <v>104</v>
      </c>
      <c r="P51" s="204" t="s">
        <v>35</v>
      </c>
      <c r="Q51" s="204"/>
    </row>
    <row r="52" spans="1:18" x14ac:dyDescent="0.25">
      <c r="B52" s="20"/>
      <c r="C52" s="21"/>
      <c r="D52" s="21" t="s">
        <v>59</v>
      </c>
      <c r="E52" s="21"/>
      <c r="F52" s="21"/>
      <c r="G52" s="21"/>
      <c r="H52" s="21"/>
      <c r="I52" s="21"/>
      <c r="J52" s="21"/>
      <c r="K52" s="21"/>
      <c r="L52" s="21"/>
      <c r="M52" s="12">
        <v>0.5</v>
      </c>
      <c r="N52" s="12">
        <v>1</v>
      </c>
      <c r="O52" s="21">
        <v>0.5</v>
      </c>
      <c r="Q52" s="29"/>
    </row>
    <row r="53" spans="1:18" ht="4.9000000000000004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Q53" s="29"/>
    </row>
    <row r="54" spans="1:18" s="4" customFormat="1" ht="19.5" customHeight="1" x14ac:dyDescent="0.3">
      <c r="A54" s="3"/>
      <c r="B54" s="40" t="s">
        <v>106</v>
      </c>
      <c r="C54" s="59" t="s">
        <v>52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68">
        <v>2</v>
      </c>
      <c r="Q54" s="56" t="s">
        <v>13</v>
      </c>
    </row>
    <row r="55" spans="1:18" s="4" customFormat="1" ht="24" customHeight="1" x14ac:dyDescent="0.25">
      <c r="A55" s="3"/>
      <c r="B55" s="40"/>
      <c r="C55" s="59" t="s">
        <v>119</v>
      </c>
      <c r="D55" s="41"/>
      <c r="E55" s="41"/>
      <c r="F55" s="41"/>
      <c r="G55" s="41"/>
      <c r="H55" s="41"/>
      <c r="I55" s="41"/>
      <c r="J55" s="41"/>
      <c r="K55" s="41"/>
      <c r="L55" s="41"/>
      <c r="M55" s="44"/>
      <c r="N55" s="44"/>
      <c r="O55" s="45"/>
      <c r="P55" s="79"/>
      <c r="Q55" s="55" t="s">
        <v>29</v>
      </c>
    </row>
    <row r="56" spans="1:18" ht="56.25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114" t="s">
        <v>107</v>
      </c>
      <c r="N56" s="114" t="s">
        <v>108</v>
      </c>
      <c r="O56" s="114" t="s">
        <v>109</v>
      </c>
      <c r="P56" s="204" t="s">
        <v>35</v>
      </c>
      <c r="Q56" s="204"/>
    </row>
    <row r="57" spans="1:18" x14ac:dyDescent="0.25">
      <c r="B57" s="20"/>
      <c r="C57" s="21"/>
      <c r="D57" s="21" t="s">
        <v>60</v>
      </c>
      <c r="E57" s="21"/>
      <c r="F57" s="21"/>
      <c r="G57" s="21"/>
      <c r="H57" s="21"/>
      <c r="I57" s="21"/>
      <c r="J57" s="21"/>
      <c r="K57" s="21"/>
      <c r="L57" s="21"/>
      <c r="M57" s="12">
        <v>0.5</v>
      </c>
      <c r="N57" s="12">
        <v>1</v>
      </c>
      <c r="O57" s="21">
        <v>0.5</v>
      </c>
      <c r="Q57" s="29"/>
    </row>
    <row r="58" spans="1:18" ht="4.9000000000000004" customHeight="1" x14ac:dyDescent="0.25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49"/>
      <c r="Q58" s="31"/>
    </row>
    <row r="59" spans="1:18" ht="4.9000000000000004" customHeight="1" x14ac:dyDescent="0.25"/>
    <row r="60" spans="1:18" s="4" customFormat="1" ht="25.5" x14ac:dyDescent="0.3">
      <c r="A60" s="3"/>
      <c r="B60" s="122" t="s">
        <v>30</v>
      </c>
      <c r="C60" s="134" t="s">
        <v>6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7"/>
      <c r="P60" s="50">
        <f>P63+P80+P88+P91</f>
        <v>14</v>
      </c>
      <c r="Q60" s="56" t="s">
        <v>28</v>
      </c>
    </row>
    <row r="61" spans="1:18" s="4" customFormat="1" ht="24" x14ac:dyDescent="0.3">
      <c r="A61" s="3"/>
      <c r="B61" s="40"/>
      <c r="C61" s="59" t="s">
        <v>118</v>
      </c>
      <c r="D61" s="41"/>
      <c r="E61" s="41"/>
      <c r="F61" s="41"/>
      <c r="G61" s="41"/>
      <c r="H61" s="41"/>
      <c r="I61" s="41"/>
      <c r="J61" s="41"/>
      <c r="K61" s="41"/>
      <c r="L61" s="41"/>
      <c r="M61" s="58"/>
      <c r="N61" s="58"/>
      <c r="O61" s="52"/>
      <c r="P61" s="54"/>
      <c r="Q61" s="55" t="s">
        <v>29</v>
      </c>
    </row>
    <row r="62" spans="1:18" s="4" customFormat="1" ht="6.75" customHeight="1" x14ac:dyDescent="0.25">
      <c r="A62" s="3"/>
      <c r="B62" s="10"/>
      <c r="C62" s="11"/>
      <c r="D62" s="27"/>
      <c r="E62" s="11"/>
      <c r="F62" s="11"/>
      <c r="G62" s="11"/>
      <c r="H62" s="11"/>
      <c r="I62" s="11"/>
      <c r="J62" s="11"/>
      <c r="K62" s="11"/>
      <c r="L62" s="11"/>
      <c r="M62" s="12"/>
      <c r="N62" s="12"/>
      <c r="O62" s="13"/>
      <c r="P62" s="46"/>
      <c r="Q62" s="29"/>
    </row>
    <row r="63" spans="1:18" s="4" customFormat="1" ht="25.5" x14ac:dyDescent="0.3">
      <c r="A63" s="3"/>
      <c r="B63" s="40" t="s">
        <v>31</v>
      </c>
      <c r="C63" s="59" t="s">
        <v>7</v>
      </c>
      <c r="D63" s="41"/>
      <c r="E63" s="41"/>
      <c r="F63" s="41"/>
      <c r="G63" s="41"/>
      <c r="H63" s="41"/>
      <c r="I63" s="41"/>
      <c r="J63" s="41"/>
      <c r="K63" s="41"/>
      <c r="L63" s="41"/>
      <c r="M63" s="42"/>
      <c r="N63" s="42"/>
      <c r="O63" s="43"/>
      <c r="P63" s="53">
        <v>6</v>
      </c>
      <c r="Q63" s="56" t="s">
        <v>28</v>
      </c>
      <c r="R63" s="4">
        <f>SUM(R66:R78)</f>
        <v>5.9999999999999991</v>
      </c>
    </row>
    <row r="64" spans="1:18" s="4" customFormat="1" ht="24" x14ac:dyDescent="0.3">
      <c r="A64" s="3"/>
      <c r="B64" s="40"/>
      <c r="C64" s="59" t="s">
        <v>32</v>
      </c>
      <c r="D64" s="41"/>
      <c r="E64" s="41"/>
      <c r="F64" s="41"/>
      <c r="G64" s="41"/>
      <c r="H64" s="41"/>
      <c r="I64" s="41"/>
      <c r="J64" s="41"/>
      <c r="K64" s="41"/>
      <c r="L64" s="41"/>
      <c r="M64" s="226" t="s">
        <v>73</v>
      </c>
      <c r="N64" s="226"/>
      <c r="O64" s="264"/>
      <c r="P64" s="51"/>
      <c r="Q64" s="55" t="s">
        <v>29</v>
      </c>
    </row>
    <row r="65" spans="1:22" s="4" customFormat="1" ht="62.25" customHeight="1" x14ac:dyDescent="0.25">
      <c r="A65" s="3"/>
      <c r="B65" s="61"/>
      <c r="C65" s="62" t="s">
        <v>23</v>
      </c>
      <c r="D65" s="275" t="s">
        <v>141</v>
      </c>
      <c r="E65" s="276"/>
      <c r="F65" s="63" t="s">
        <v>18</v>
      </c>
      <c r="G65" s="254" t="s">
        <v>19</v>
      </c>
      <c r="H65" s="255"/>
      <c r="I65" s="255"/>
      <c r="J65" s="255"/>
      <c r="K65" s="255"/>
      <c r="L65" s="256"/>
      <c r="M65" s="114" t="s">
        <v>110</v>
      </c>
      <c r="N65" s="114" t="s">
        <v>111</v>
      </c>
      <c r="O65" s="114" t="s">
        <v>112</v>
      </c>
      <c r="P65" s="261" t="s">
        <v>35</v>
      </c>
      <c r="Q65" s="262"/>
      <c r="T65" s="4">
        <v>0.3</v>
      </c>
      <c r="U65" s="4">
        <v>0.5</v>
      </c>
      <c r="V65" s="4">
        <v>0.2</v>
      </c>
    </row>
    <row r="66" spans="1:22" s="4" customFormat="1" ht="42.6" customHeight="1" x14ac:dyDescent="0.25">
      <c r="A66" s="3"/>
      <c r="B66" s="10"/>
      <c r="C66" s="33" t="s">
        <v>22</v>
      </c>
      <c r="D66" s="34" t="s">
        <v>15</v>
      </c>
      <c r="E66" s="12"/>
      <c r="F66" s="12">
        <v>1</v>
      </c>
      <c r="G66" s="225" t="s">
        <v>150</v>
      </c>
      <c r="H66" s="225"/>
      <c r="I66" s="225"/>
      <c r="J66" s="225"/>
      <c r="K66" s="225"/>
      <c r="L66" s="225"/>
      <c r="M66" s="139">
        <f>R66*$T$65</f>
        <v>0.3</v>
      </c>
      <c r="N66" s="139">
        <f>R66*$U$65</f>
        <v>0.5</v>
      </c>
      <c r="O66" s="140">
        <f>R66*$V$65</f>
        <v>0.2</v>
      </c>
      <c r="P66" s="46"/>
      <c r="Q66" s="29"/>
      <c r="R66" s="4">
        <v>1</v>
      </c>
    </row>
    <row r="67" spans="1:22" s="4" customFormat="1" ht="43.9" customHeight="1" x14ac:dyDescent="0.25">
      <c r="A67" s="3"/>
      <c r="B67" s="10"/>
      <c r="C67" s="33" t="s">
        <v>22</v>
      </c>
      <c r="D67" s="34" t="s">
        <v>2</v>
      </c>
      <c r="E67" s="12"/>
      <c r="F67" s="12">
        <v>1</v>
      </c>
      <c r="G67" s="260" t="s">
        <v>79</v>
      </c>
      <c r="H67" s="260"/>
      <c r="I67" s="260"/>
      <c r="J67" s="260"/>
      <c r="K67" s="260"/>
      <c r="L67" s="260"/>
      <c r="M67" s="139">
        <f t="shared" ref="M67:M72" si="0">R67*$T$65</f>
        <v>0.3</v>
      </c>
      <c r="N67" s="139">
        <f t="shared" ref="N67:N72" si="1">R67*$U$65</f>
        <v>0.5</v>
      </c>
      <c r="O67" s="140">
        <f t="shared" ref="O67:O72" si="2">R67*$V$65</f>
        <v>0.2</v>
      </c>
      <c r="P67" s="46"/>
      <c r="Q67" s="29"/>
      <c r="R67" s="4">
        <v>1</v>
      </c>
    </row>
    <row r="68" spans="1:22" s="4" customFormat="1" ht="43.9" customHeight="1" x14ac:dyDescent="0.25">
      <c r="A68" s="3"/>
      <c r="B68" s="10"/>
      <c r="C68" s="33" t="s">
        <v>22</v>
      </c>
      <c r="D68" s="34" t="s">
        <v>14</v>
      </c>
      <c r="E68" s="12"/>
      <c r="F68" s="12">
        <v>2</v>
      </c>
      <c r="G68" s="236" t="s">
        <v>80</v>
      </c>
      <c r="H68" s="236"/>
      <c r="I68" s="236"/>
      <c r="J68" s="236"/>
      <c r="K68" s="236"/>
      <c r="L68" s="236"/>
      <c r="M68" s="139">
        <f t="shared" si="0"/>
        <v>0.15</v>
      </c>
      <c r="N68" s="139">
        <f t="shared" si="1"/>
        <v>0.25</v>
      </c>
      <c r="O68" s="140">
        <f t="shared" si="2"/>
        <v>0.1</v>
      </c>
      <c r="P68" s="46"/>
      <c r="Q68" s="29"/>
      <c r="R68" s="4">
        <v>0.5</v>
      </c>
    </row>
    <row r="69" spans="1:22" s="4" customFormat="1" ht="43.9" customHeight="1" x14ac:dyDescent="0.25">
      <c r="A69" s="3"/>
      <c r="B69" s="10"/>
      <c r="C69" s="33" t="s">
        <v>22</v>
      </c>
      <c r="D69" s="231" t="s">
        <v>156</v>
      </c>
      <c r="E69" s="231"/>
      <c r="F69" s="12">
        <v>2</v>
      </c>
      <c r="G69" s="236" t="s">
        <v>151</v>
      </c>
      <c r="H69" s="236"/>
      <c r="I69" s="236"/>
      <c r="J69" s="236"/>
      <c r="K69" s="236"/>
      <c r="L69" s="236"/>
      <c r="M69" s="139">
        <f t="shared" si="0"/>
        <v>0.15</v>
      </c>
      <c r="N69" s="139">
        <f t="shared" si="1"/>
        <v>0.25</v>
      </c>
      <c r="O69" s="140">
        <f t="shared" si="2"/>
        <v>0.1</v>
      </c>
      <c r="P69" s="46"/>
      <c r="Q69" s="29"/>
      <c r="R69" s="4">
        <v>0.5</v>
      </c>
    </row>
    <row r="70" spans="1:22" s="4" customFormat="1" ht="39" customHeight="1" x14ac:dyDescent="0.25">
      <c r="A70" s="3"/>
      <c r="B70" s="10"/>
      <c r="C70" s="33" t="s">
        <v>22</v>
      </c>
      <c r="D70" s="263" t="s">
        <v>74</v>
      </c>
      <c r="E70" s="263"/>
      <c r="F70" s="33">
        <v>1</v>
      </c>
      <c r="G70" s="236" t="s">
        <v>81</v>
      </c>
      <c r="H70" s="236"/>
      <c r="I70" s="236"/>
      <c r="J70" s="236"/>
      <c r="K70" s="236"/>
      <c r="L70" s="236"/>
      <c r="M70" s="139">
        <f t="shared" si="0"/>
        <v>0.09</v>
      </c>
      <c r="N70" s="139">
        <f t="shared" si="1"/>
        <v>0.15</v>
      </c>
      <c r="O70" s="140">
        <f t="shared" si="2"/>
        <v>0.06</v>
      </c>
      <c r="P70" s="46"/>
      <c r="Q70" s="29"/>
      <c r="R70" s="4">
        <v>0.3</v>
      </c>
    </row>
    <row r="71" spans="1:22" s="4" customFormat="1" ht="90.6" customHeight="1" x14ac:dyDescent="0.25">
      <c r="A71" s="3"/>
      <c r="B71" s="110"/>
      <c r="C71" s="33" t="s">
        <v>22</v>
      </c>
      <c r="D71" s="273" t="s">
        <v>152</v>
      </c>
      <c r="E71" s="273"/>
      <c r="F71" s="33">
        <v>1</v>
      </c>
      <c r="G71" s="274" t="s">
        <v>140</v>
      </c>
      <c r="H71" s="274"/>
      <c r="I71" s="274"/>
      <c r="J71" s="274"/>
      <c r="K71" s="274"/>
      <c r="L71" s="274"/>
      <c r="M71" s="139">
        <f t="shared" si="0"/>
        <v>0.15</v>
      </c>
      <c r="N71" s="139">
        <f t="shared" si="1"/>
        <v>0.25</v>
      </c>
      <c r="O71" s="140">
        <f t="shared" si="2"/>
        <v>0.1</v>
      </c>
      <c r="P71" s="46"/>
      <c r="Q71" s="29"/>
      <c r="R71" s="4">
        <v>0.5</v>
      </c>
    </row>
    <row r="72" spans="1:22" s="4" customFormat="1" ht="58.9" customHeight="1" x14ac:dyDescent="0.25">
      <c r="A72" s="3"/>
      <c r="B72" s="10"/>
      <c r="C72" s="33" t="s">
        <v>22</v>
      </c>
      <c r="D72" s="263" t="s">
        <v>75</v>
      </c>
      <c r="E72" s="263"/>
      <c r="F72" s="33">
        <v>1</v>
      </c>
      <c r="G72" s="236" t="s">
        <v>82</v>
      </c>
      <c r="H72" s="236"/>
      <c r="I72" s="236"/>
      <c r="J72" s="236"/>
      <c r="K72" s="236"/>
      <c r="L72" s="236"/>
      <c r="M72" s="139">
        <f t="shared" si="0"/>
        <v>0.15</v>
      </c>
      <c r="N72" s="139">
        <f t="shared" si="1"/>
        <v>0.25</v>
      </c>
      <c r="O72" s="140">
        <f t="shared" si="2"/>
        <v>0.1</v>
      </c>
      <c r="P72" s="46"/>
      <c r="Q72" s="29"/>
      <c r="R72" s="4">
        <v>0.5</v>
      </c>
    </row>
    <row r="73" spans="1:22" s="4" customFormat="1" ht="6.75" customHeight="1" x14ac:dyDescent="0.25">
      <c r="A73" s="3"/>
      <c r="B73" s="10"/>
      <c r="C73" s="11"/>
      <c r="D73" s="11"/>
      <c r="E73" s="11"/>
      <c r="F73" s="11"/>
      <c r="G73" s="257"/>
      <c r="H73" s="257"/>
      <c r="I73" s="257"/>
      <c r="J73" s="257"/>
      <c r="K73" s="257"/>
      <c r="L73" s="257"/>
      <c r="M73" s="82"/>
      <c r="N73" s="82"/>
      <c r="O73" s="11"/>
      <c r="P73" s="46"/>
      <c r="Q73" s="29"/>
    </row>
    <row r="74" spans="1:22" s="4" customFormat="1" ht="43.9" customHeight="1" x14ac:dyDescent="0.25">
      <c r="A74" s="3"/>
      <c r="B74" s="10"/>
      <c r="C74" s="33" t="s">
        <v>22</v>
      </c>
      <c r="D74" s="234" t="s">
        <v>16</v>
      </c>
      <c r="E74" s="235"/>
      <c r="F74" s="33">
        <v>4</v>
      </c>
      <c r="G74" s="236" t="s">
        <v>80</v>
      </c>
      <c r="H74" s="236"/>
      <c r="I74" s="236"/>
      <c r="J74" s="236"/>
      <c r="K74" s="236"/>
      <c r="L74" s="236"/>
      <c r="M74" s="139">
        <f t="shared" ref="M74:M75" si="3">R74*$T$65</f>
        <v>0.09</v>
      </c>
      <c r="N74" s="139">
        <f t="shared" ref="N74:N75" si="4">R74*$U$65</f>
        <v>0.15</v>
      </c>
      <c r="O74" s="140">
        <f t="shared" ref="O74:O75" si="5">R74*$V$65</f>
        <v>0.06</v>
      </c>
      <c r="P74" s="46"/>
      <c r="Q74" s="29"/>
      <c r="R74" s="4">
        <v>0.3</v>
      </c>
    </row>
    <row r="75" spans="1:22" s="4" customFormat="1" ht="49.15" customHeight="1" x14ac:dyDescent="0.25">
      <c r="A75" s="3"/>
      <c r="B75" s="10"/>
      <c r="C75" s="33" t="s">
        <v>22</v>
      </c>
      <c r="D75" s="234" t="s">
        <v>153</v>
      </c>
      <c r="E75" s="235"/>
      <c r="F75" s="33">
        <v>2</v>
      </c>
      <c r="G75" s="236" t="s">
        <v>83</v>
      </c>
      <c r="H75" s="236"/>
      <c r="I75" s="236"/>
      <c r="J75" s="236"/>
      <c r="K75" s="236"/>
      <c r="L75" s="236"/>
      <c r="M75" s="139">
        <f t="shared" si="3"/>
        <v>0.15</v>
      </c>
      <c r="N75" s="139">
        <f t="shared" si="4"/>
        <v>0.25</v>
      </c>
      <c r="O75" s="140">
        <f t="shared" si="5"/>
        <v>0.1</v>
      </c>
      <c r="P75" s="46"/>
      <c r="Q75" s="29"/>
      <c r="R75" s="4">
        <v>0.5</v>
      </c>
    </row>
    <row r="76" spans="1:22" s="4" customFormat="1" ht="57" customHeight="1" x14ac:dyDescent="0.25">
      <c r="A76" s="3"/>
      <c r="B76" s="10"/>
      <c r="C76" s="33" t="s">
        <v>22</v>
      </c>
      <c r="D76" s="234" t="s">
        <v>154</v>
      </c>
      <c r="E76" s="235"/>
      <c r="F76" s="33">
        <v>1</v>
      </c>
      <c r="G76" s="236" t="s">
        <v>84</v>
      </c>
      <c r="H76" s="236"/>
      <c r="I76" s="236"/>
      <c r="J76" s="236"/>
      <c r="K76" s="236"/>
      <c r="L76" s="236"/>
      <c r="M76" s="139">
        <f t="shared" ref="M76" si="6">R76*$T$65</f>
        <v>0.09</v>
      </c>
      <c r="N76" s="139">
        <f t="shared" ref="N76" si="7">R76*$U$65</f>
        <v>0.15</v>
      </c>
      <c r="O76" s="140">
        <f t="shared" ref="O76" si="8">R76*$V$65</f>
        <v>0.06</v>
      </c>
      <c r="P76" s="46"/>
      <c r="Q76" s="29"/>
      <c r="R76" s="4">
        <v>0.3</v>
      </c>
    </row>
    <row r="77" spans="1:22" s="4" customFormat="1" ht="38.450000000000003" customHeight="1" x14ac:dyDescent="0.25">
      <c r="A77" s="3"/>
      <c r="B77" s="10"/>
      <c r="C77" s="33" t="s">
        <v>22</v>
      </c>
      <c r="D77" s="234" t="s">
        <v>17</v>
      </c>
      <c r="E77" s="235"/>
      <c r="F77" s="33">
        <v>1</v>
      </c>
      <c r="G77" s="236" t="s">
        <v>85</v>
      </c>
      <c r="H77" s="236"/>
      <c r="I77" s="236"/>
      <c r="J77" s="236"/>
      <c r="K77" s="236"/>
      <c r="L77" s="236"/>
      <c r="M77" s="139">
        <f t="shared" ref="M77:M78" si="9">R77*$T$65</f>
        <v>0.09</v>
      </c>
      <c r="N77" s="139">
        <f t="shared" ref="N77:N78" si="10">R77*$U$65</f>
        <v>0.15</v>
      </c>
      <c r="O77" s="140">
        <f t="shared" ref="O77:O78" si="11">R77*$V$65</f>
        <v>0.06</v>
      </c>
      <c r="P77" s="46"/>
      <c r="Q77" s="29"/>
      <c r="R77" s="4">
        <v>0.3</v>
      </c>
    </row>
    <row r="78" spans="1:22" s="4" customFormat="1" ht="75.599999999999994" customHeight="1" x14ac:dyDescent="0.25">
      <c r="A78" s="3"/>
      <c r="B78" s="10"/>
      <c r="C78" s="33" t="s">
        <v>22</v>
      </c>
      <c r="D78" s="232" t="s">
        <v>155</v>
      </c>
      <c r="E78" s="233"/>
      <c r="F78" s="33">
        <v>1</v>
      </c>
      <c r="G78" s="280" t="s">
        <v>159</v>
      </c>
      <c r="H78" s="280"/>
      <c r="I78" s="280"/>
      <c r="J78" s="280"/>
      <c r="K78" s="280"/>
      <c r="L78" s="280"/>
      <c r="M78" s="139">
        <f t="shared" si="9"/>
        <v>0.09</v>
      </c>
      <c r="N78" s="139">
        <f t="shared" si="10"/>
        <v>0.15</v>
      </c>
      <c r="O78" s="140">
        <f t="shared" si="11"/>
        <v>0.06</v>
      </c>
      <c r="P78" s="46"/>
      <c r="Q78" s="29"/>
      <c r="R78" s="4">
        <v>0.3</v>
      </c>
    </row>
    <row r="79" spans="1:22" s="4" customFormat="1" ht="4.9000000000000004" customHeight="1" x14ac:dyDescent="0.25">
      <c r="A79" s="3"/>
      <c r="B79" s="10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2"/>
      <c r="N79" s="12"/>
      <c r="O79" s="13"/>
      <c r="P79" s="46"/>
      <c r="Q79" s="29"/>
    </row>
    <row r="80" spans="1:22" s="4" customFormat="1" ht="24.75" x14ac:dyDescent="0.25">
      <c r="A80" s="3"/>
      <c r="B80" s="40" t="s">
        <v>34</v>
      </c>
      <c r="C80" s="59" t="s">
        <v>20</v>
      </c>
      <c r="D80" s="41"/>
      <c r="E80" s="41"/>
      <c r="F80" s="41"/>
      <c r="G80" s="41"/>
      <c r="H80" s="41"/>
      <c r="I80" s="41"/>
      <c r="J80" s="41"/>
      <c r="K80" s="41"/>
      <c r="L80" s="41"/>
      <c r="M80" s="152"/>
      <c r="N80" s="152"/>
      <c r="O80" s="152"/>
      <c r="P80" s="57">
        <v>6</v>
      </c>
      <c r="Q80" s="56" t="s">
        <v>28</v>
      </c>
    </row>
    <row r="81" spans="1:17" s="4" customFormat="1" ht="24" x14ac:dyDescent="0.3">
      <c r="A81" s="3"/>
      <c r="B81" s="38"/>
      <c r="C81" s="39" t="s">
        <v>64</v>
      </c>
      <c r="D81" s="39"/>
      <c r="E81" s="39"/>
      <c r="F81" s="39"/>
      <c r="G81" s="39"/>
      <c r="H81" s="39"/>
      <c r="I81" s="39"/>
      <c r="J81" s="39"/>
      <c r="K81" s="39"/>
      <c r="L81" s="39"/>
      <c r="M81" s="226"/>
      <c r="N81" s="226"/>
      <c r="O81" s="227"/>
      <c r="P81" s="48"/>
      <c r="Q81" s="55" t="s">
        <v>29</v>
      </c>
    </row>
    <row r="82" spans="1:17" s="4" customFormat="1" ht="18.75" x14ac:dyDescent="0.3">
      <c r="A82" s="3"/>
      <c r="B82" s="88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92"/>
      <c r="N82" s="92"/>
      <c r="O82" s="92"/>
      <c r="P82" s="90"/>
      <c r="Q82" s="91"/>
    </row>
    <row r="83" spans="1:17" s="4" customFormat="1" ht="18.75" x14ac:dyDescent="0.3">
      <c r="A83" s="3"/>
      <c r="B83" s="93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8"/>
      <c r="N83" s="98"/>
      <c r="O83" s="99">
        <v>6</v>
      </c>
      <c r="P83" s="95"/>
      <c r="Q83" s="96"/>
    </row>
    <row r="84" spans="1:17" s="4" customFormat="1" x14ac:dyDescent="0.25">
      <c r="A84" s="3"/>
      <c r="B84" s="10"/>
      <c r="C84" s="97" t="s">
        <v>67</v>
      </c>
      <c r="D84" s="32" t="s">
        <v>139</v>
      </c>
      <c r="E84" s="11"/>
      <c r="F84" s="11"/>
      <c r="G84" s="11"/>
      <c r="H84" s="11"/>
      <c r="I84" s="11"/>
      <c r="J84" s="11"/>
      <c r="K84" s="11"/>
      <c r="L84" s="11"/>
      <c r="M84" s="12"/>
      <c r="N84" s="12"/>
      <c r="O84" s="13"/>
      <c r="P84" s="46"/>
      <c r="Q84" s="29"/>
    </row>
    <row r="85" spans="1:17" s="4" customFormat="1" x14ac:dyDescent="0.25">
      <c r="A85" s="3"/>
      <c r="B85" s="10"/>
      <c r="C85" s="97" t="s">
        <v>68</v>
      </c>
      <c r="D85" s="32" t="s">
        <v>65</v>
      </c>
      <c r="E85" s="11"/>
      <c r="F85" s="11"/>
      <c r="G85" s="11"/>
      <c r="H85" s="11"/>
      <c r="I85" s="11"/>
      <c r="J85" s="11"/>
      <c r="K85" s="11"/>
      <c r="L85" s="11"/>
      <c r="M85" s="12"/>
      <c r="N85" s="12"/>
      <c r="O85" s="13"/>
      <c r="P85" s="46"/>
      <c r="Q85" s="29"/>
    </row>
    <row r="86" spans="1:17" s="4" customFormat="1" x14ac:dyDescent="0.25">
      <c r="A86" s="3"/>
      <c r="B86" s="110"/>
      <c r="C86" s="97" t="s">
        <v>69</v>
      </c>
      <c r="D86" s="32" t="s">
        <v>66</v>
      </c>
      <c r="E86" s="11"/>
      <c r="F86" s="11"/>
      <c r="G86" s="11"/>
      <c r="H86" s="11"/>
      <c r="I86" s="11"/>
      <c r="J86" s="11"/>
      <c r="K86" s="11"/>
      <c r="L86" s="11"/>
      <c r="M86" s="116"/>
      <c r="N86" s="116"/>
      <c r="O86" s="117"/>
      <c r="P86" s="46"/>
      <c r="Q86" s="29"/>
    </row>
    <row r="87" spans="1:17" s="4" customFormat="1" x14ac:dyDescent="0.25">
      <c r="A87" s="3"/>
      <c r="B87" s="10"/>
      <c r="C87" s="136" t="s">
        <v>137</v>
      </c>
      <c r="D87" s="137" t="s">
        <v>138</v>
      </c>
      <c r="E87" s="11"/>
      <c r="F87" s="11"/>
      <c r="G87" s="11"/>
      <c r="H87" s="11"/>
      <c r="I87" s="11"/>
      <c r="J87" s="11"/>
      <c r="K87" s="11"/>
      <c r="L87" s="11"/>
      <c r="M87" s="12"/>
      <c r="N87" s="12"/>
      <c r="O87" s="13"/>
      <c r="P87" s="46"/>
      <c r="Q87" s="29"/>
    </row>
    <row r="88" spans="1:17" s="4" customFormat="1" ht="40.9" customHeight="1" x14ac:dyDescent="0.25">
      <c r="A88" s="3"/>
      <c r="B88" s="40" t="s">
        <v>113</v>
      </c>
      <c r="C88" s="59" t="s">
        <v>8</v>
      </c>
      <c r="D88" s="41"/>
      <c r="E88" s="41"/>
      <c r="F88" s="41"/>
      <c r="G88" s="41"/>
      <c r="H88" s="41"/>
      <c r="I88" s="41"/>
      <c r="J88" s="41"/>
      <c r="K88" s="41"/>
      <c r="L88" s="228" t="s">
        <v>86</v>
      </c>
      <c r="M88" s="228"/>
      <c r="N88" s="228" t="s">
        <v>87</v>
      </c>
      <c r="O88" s="229"/>
      <c r="P88" s="101">
        <v>0.5</v>
      </c>
      <c r="Q88" s="56" t="s">
        <v>28</v>
      </c>
    </row>
    <row r="89" spans="1:17" s="4" customFormat="1" ht="24" x14ac:dyDescent="0.3">
      <c r="A89" s="3"/>
      <c r="B89" s="38"/>
      <c r="C89" s="39" t="s">
        <v>116</v>
      </c>
      <c r="D89" s="39"/>
      <c r="E89" s="39"/>
      <c r="F89" s="39"/>
      <c r="G89" s="39"/>
      <c r="H89" s="39"/>
      <c r="I89" s="39"/>
      <c r="J89" s="39"/>
      <c r="K89" s="39"/>
      <c r="L89" s="39"/>
      <c r="M89" s="44"/>
      <c r="N89" s="44"/>
      <c r="O89" s="45"/>
      <c r="P89" s="48"/>
      <c r="Q89" s="55" t="s">
        <v>29</v>
      </c>
    </row>
    <row r="90" spans="1:17" s="4" customFormat="1" x14ac:dyDescent="0.25">
      <c r="A90" s="3"/>
      <c r="B90" s="61"/>
      <c r="C90" s="67"/>
      <c r="D90" s="105" t="s">
        <v>24</v>
      </c>
      <c r="E90" s="67"/>
      <c r="F90" s="67"/>
      <c r="G90" s="67"/>
      <c r="H90" s="67"/>
      <c r="I90" s="67"/>
      <c r="J90" s="67"/>
      <c r="K90" s="67"/>
      <c r="L90" s="230">
        <v>0</v>
      </c>
      <c r="M90" s="230"/>
      <c r="N90" s="219">
        <v>0.5</v>
      </c>
      <c r="O90" s="220"/>
      <c r="P90" s="70"/>
      <c r="Q90" s="28"/>
    </row>
    <row r="91" spans="1:17" s="4" customFormat="1" ht="27.6" customHeight="1" x14ac:dyDescent="0.25">
      <c r="A91" s="3"/>
      <c r="B91" s="40" t="s">
        <v>114</v>
      </c>
      <c r="C91" s="59" t="s">
        <v>9</v>
      </c>
      <c r="D91" s="41"/>
      <c r="E91" s="41"/>
      <c r="F91" s="41"/>
      <c r="G91" s="41"/>
      <c r="H91" s="41"/>
      <c r="I91" s="41"/>
      <c r="J91" s="41"/>
      <c r="K91" s="41"/>
      <c r="L91" s="223" t="s">
        <v>134</v>
      </c>
      <c r="M91" s="223"/>
      <c r="N91" s="223" t="s">
        <v>133</v>
      </c>
      <c r="O91" s="224"/>
      <c r="P91" s="101">
        <v>1.5</v>
      </c>
      <c r="Q91" s="56" t="s">
        <v>28</v>
      </c>
    </row>
    <row r="92" spans="1:17" s="4" customFormat="1" ht="24" x14ac:dyDescent="0.3">
      <c r="A92" s="3"/>
      <c r="B92" s="38"/>
      <c r="C92" s="60" t="s">
        <v>117</v>
      </c>
      <c r="D92" s="39"/>
      <c r="E92" s="39"/>
      <c r="F92" s="39"/>
      <c r="G92" s="39"/>
      <c r="H92" s="39"/>
      <c r="I92" s="39"/>
      <c r="J92" s="39"/>
      <c r="K92" s="39"/>
      <c r="L92" s="39"/>
      <c r="M92" s="44"/>
      <c r="N92" s="44"/>
      <c r="O92" s="45"/>
      <c r="P92" s="48"/>
      <c r="Q92" s="55" t="s">
        <v>29</v>
      </c>
    </row>
    <row r="93" spans="1:17" s="4" customFormat="1" x14ac:dyDescent="0.25">
      <c r="A93" s="3"/>
      <c r="B93" s="10"/>
      <c r="C93" s="11"/>
      <c r="D93" s="32" t="s">
        <v>24</v>
      </c>
      <c r="E93" s="11"/>
      <c r="F93" s="11"/>
      <c r="G93" s="11"/>
      <c r="H93" s="11"/>
      <c r="I93" s="11"/>
      <c r="J93" s="11"/>
      <c r="K93" s="11"/>
      <c r="L93" s="210">
        <v>0</v>
      </c>
      <c r="M93" s="210"/>
      <c r="N93" s="206">
        <v>1.5</v>
      </c>
      <c r="O93" s="207"/>
      <c r="P93" s="46"/>
      <c r="Q93" s="29"/>
    </row>
    <row r="94" spans="1:17" s="4" customFormat="1" ht="6" customHeight="1" x14ac:dyDescent="0.25">
      <c r="A94" s="3"/>
      <c r="B94" s="1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6"/>
      <c r="N94" s="16"/>
      <c r="O94" s="17"/>
      <c r="P94" s="49"/>
      <c r="Q94" s="31"/>
    </row>
    <row r="95" spans="1:17" ht="27" customHeight="1" x14ac:dyDescent="0.25">
      <c r="B95" s="118" t="s">
        <v>36</v>
      </c>
      <c r="C95" s="133" t="s">
        <v>115</v>
      </c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6"/>
      <c r="P95" s="57">
        <f>P98+P105</f>
        <v>13</v>
      </c>
      <c r="Q95" s="56" t="s">
        <v>28</v>
      </c>
    </row>
    <row r="96" spans="1:17" ht="21" customHeight="1" x14ac:dyDescent="0.3">
      <c r="B96" s="40"/>
      <c r="C96" s="59" t="s">
        <v>131</v>
      </c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6"/>
      <c r="P96" s="48"/>
      <c r="Q96" s="55" t="s">
        <v>29</v>
      </c>
    </row>
    <row r="97" spans="1:17" s="4" customFormat="1" ht="7.5" customHeight="1" x14ac:dyDescent="0.25">
      <c r="A97" s="3"/>
      <c r="B97" s="69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70"/>
      <c r="Q97" s="28"/>
    </row>
    <row r="98" spans="1:17" s="4" customFormat="1" ht="19.5" customHeight="1" x14ac:dyDescent="0.3">
      <c r="A98" s="3"/>
      <c r="B98" s="40" t="s">
        <v>38</v>
      </c>
      <c r="C98" s="59" t="s">
        <v>123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68">
        <v>4</v>
      </c>
      <c r="Q98" s="56" t="s">
        <v>13</v>
      </c>
    </row>
    <row r="99" spans="1:17" s="4" customFormat="1" ht="24" customHeight="1" x14ac:dyDescent="0.3">
      <c r="A99" s="3"/>
      <c r="B99" s="40"/>
      <c r="C99" s="59" t="s">
        <v>39</v>
      </c>
      <c r="D99" s="41"/>
      <c r="E99" s="41"/>
      <c r="F99" s="41"/>
      <c r="G99" s="41"/>
      <c r="H99" s="41"/>
      <c r="I99" s="41"/>
      <c r="J99" s="41"/>
      <c r="K99" s="41"/>
      <c r="L99" s="41"/>
      <c r="M99" s="44"/>
      <c r="N99" s="44"/>
      <c r="O99" s="45"/>
      <c r="P99" s="48"/>
      <c r="Q99" s="55" t="s">
        <v>29</v>
      </c>
    </row>
    <row r="100" spans="1:17" s="4" customFormat="1" x14ac:dyDescent="0.25">
      <c r="B100" s="80"/>
      <c r="C100" s="18" t="s">
        <v>33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5"/>
      <c r="N100" s="5" t="s">
        <v>57</v>
      </c>
      <c r="O100" s="5"/>
      <c r="P100" s="204" t="s">
        <v>35</v>
      </c>
      <c r="Q100" s="204"/>
    </row>
    <row r="101" spans="1:17" s="4" customFormat="1" x14ac:dyDescent="0.25">
      <c r="B101" s="19"/>
      <c r="C101" s="11" t="s">
        <v>54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06"/>
      <c r="N101" s="106">
        <v>3</v>
      </c>
      <c r="O101" s="22"/>
      <c r="P101" s="46"/>
      <c r="Q101" s="29"/>
    </row>
    <row r="102" spans="1:17" x14ac:dyDescent="0.25">
      <c r="B102" s="20"/>
      <c r="C102" s="11" t="s">
        <v>55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106"/>
      <c r="N102" s="106">
        <v>3.5</v>
      </c>
      <c r="O102" s="22"/>
      <c r="Q102" s="29"/>
    </row>
    <row r="103" spans="1:17" x14ac:dyDescent="0.25">
      <c r="B103" s="23"/>
      <c r="C103" s="15" t="s">
        <v>56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115"/>
      <c r="N103" s="115">
        <v>4</v>
      </c>
      <c r="O103" s="25"/>
      <c r="P103" s="49"/>
      <c r="Q103" s="31"/>
    </row>
    <row r="104" spans="1:17" ht="4.9000000000000004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12"/>
      <c r="N104" s="12"/>
      <c r="O104" s="22"/>
      <c r="Q104" s="29"/>
    </row>
    <row r="105" spans="1:17" s="4" customFormat="1" ht="36.75" customHeight="1" x14ac:dyDescent="0.25">
      <c r="A105" s="3"/>
      <c r="B105" s="40" t="s">
        <v>47</v>
      </c>
      <c r="C105" s="221" t="s">
        <v>124</v>
      </c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2"/>
      <c r="P105" s="71">
        <v>9</v>
      </c>
      <c r="Q105" s="72" t="s">
        <v>13</v>
      </c>
    </row>
    <row r="106" spans="1:17" s="4" customFormat="1" ht="24" customHeight="1" x14ac:dyDescent="0.3">
      <c r="A106" s="3"/>
      <c r="B106" s="40"/>
      <c r="C106" s="59" t="s">
        <v>48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107"/>
      <c r="N106" s="107"/>
      <c r="O106" s="108"/>
      <c r="P106" s="48"/>
      <c r="Q106" s="55" t="s">
        <v>29</v>
      </c>
    </row>
    <row r="107" spans="1:17" s="4" customFormat="1" ht="24" customHeight="1" x14ac:dyDescent="0.3">
      <c r="A107" s="3"/>
      <c r="B107" s="35"/>
      <c r="C107" s="281" t="s">
        <v>135</v>
      </c>
      <c r="D107" s="287"/>
      <c r="E107" s="287"/>
      <c r="F107" s="287"/>
      <c r="G107" s="287"/>
      <c r="H107" s="287"/>
      <c r="I107" s="287"/>
      <c r="J107" s="287"/>
      <c r="K107" s="288"/>
      <c r="L107" s="281" t="s">
        <v>125</v>
      </c>
      <c r="M107" s="282"/>
      <c r="N107" s="282"/>
      <c r="O107" s="283"/>
      <c r="P107" s="90"/>
      <c r="Q107" s="91"/>
    </row>
    <row r="108" spans="1:17" s="4" customFormat="1" ht="24" customHeight="1" x14ac:dyDescent="0.3">
      <c r="A108" s="3"/>
      <c r="B108" s="38"/>
      <c r="C108" s="289"/>
      <c r="D108" s="290"/>
      <c r="E108" s="290"/>
      <c r="F108" s="290"/>
      <c r="G108" s="290"/>
      <c r="H108" s="290"/>
      <c r="I108" s="290"/>
      <c r="J108" s="290"/>
      <c r="K108" s="291"/>
      <c r="L108" s="284"/>
      <c r="M108" s="285"/>
      <c r="N108" s="285"/>
      <c r="O108" s="286"/>
      <c r="P108" s="90"/>
      <c r="Q108" s="91"/>
    </row>
    <row r="109" spans="1:17" s="4" customFormat="1" ht="14.45" customHeight="1" x14ac:dyDescent="0.25">
      <c r="A109" s="3"/>
      <c r="B109" s="109"/>
      <c r="C109"/>
      <c r="D109"/>
      <c r="E109"/>
      <c r="F109"/>
      <c r="G109"/>
      <c r="H109"/>
      <c r="I109"/>
      <c r="J109"/>
      <c r="K109"/>
      <c r="L109" s="76"/>
      <c r="M109" s="7"/>
      <c r="N109" s="7"/>
      <c r="O109" s="128"/>
      <c r="P109" s="73"/>
      <c r="Q109" s="30"/>
    </row>
    <row r="110" spans="1:17" s="4" customFormat="1" ht="34.5" customHeight="1" x14ac:dyDescent="0.25">
      <c r="A110" s="3"/>
      <c r="B110" s="110"/>
      <c r="C110" s="277" t="s">
        <v>158</v>
      </c>
      <c r="D110" s="278"/>
      <c r="E110" s="278"/>
      <c r="F110" s="278"/>
      <c r="G110" s="278"/>
      <c r="H110" s="278"/>
      <c r="I110" s="278"/>
      <c r="J110" s="278"/>
      <c r="K110" s="279"/>
      <c r="L110" s="240" t="s">
        <v>126</v>
      </c>
      <c r="M110" s="241"/>
      <c r="N110" s="241"/>
      <c r="O110" s="242"/>
      <c r="P110" s="74"/>
      <c r="Q110" s="29"/>
    </row>
    <row r="111" spans="1:17" s="4" customFormat="1" ht="28.15" customHeight="1" x14ac:dyDescent="0.25">
      <c r="A111" s="3"/>
      <c r="B111" s="110"/>
      <c r="C111" s="278"/>
      <c r="D111" s="278"/>
      <c r="E111" s="278"/>
      <c r="F111" s="278"/>
      <c r="G111" s="278"/>
      <c r="H111" s="278"/>
      <c r="I111" s="278"/>
      <c r="J111" s="278"/>
      <c r="K111" s="279"/>
      <c r="L111" s="240"/>
      <c r="M111" s="241"/>
      <c r="N111" s="241"/>
      <c r="O111" s="242"/>
      <c r="P111" s="74"/>
      <c r="Q111" s="29"/>
    </row>
    <row r="112" spans="1:17" s="4" customFormat="1" ht="30" customHeight="1" x14ac:dyDescent="0.25">
      <c r="A112" s="3"/>
      <c r="B112" s="110"/>
      <c r="C112" s="278"/>
      <c r="D112" s="278"/>
      <c r="E112" s="278"/>
      <c r="F112" s="278"/>
      <c r="G112" s="278"/>
      <c r="H112" s="278"/>
      <c r="I112" s="278"/>
      <c r="J112" s="278"/>
      <c r="K112" s="279"/>
      <c r="L112" s="240"/>
      <c r="M112" s="241"/>
      <c r="N112" s="241"/>
      <c r="O112" s="242"/>
      <c r="P112" s="74"/>
      <c r="Q112" s="29"/>
    </row>
    <row r="113" spans="1:17" s="4" customFormat="1" ht="30.75" customHeight="1" x14ac:dyDescent="0.25">
      <c r="A113" s="3"/>
      <c r="B113" s="110"/>
      <c r="C113" s="278"/>
      <c r="D113" s="278"/>
      <c r="E113" s="278"/>
      <c r="F113" s="278"/>
      <c r="G113" s="278"/>
      <c r="H113" s="278"/>
      <c r="I113" s="278"/>
      <c r="J113" s="278"/>
      <c r="K113" s="279"/>
      <c r="L113" s="240"/>
      <c r="M113" s="241"/>
      <c r="N113" s="241"/>
      <c r="O113" s="242"/>
      <c r="P113" s="74"/>
      <c r="Q113" s="29"/>
    </row>
    <row r="114" spans="1:17" s="4" customFormat="1" ht="30.75" customHeight="1" x14ac:dyDescent="0.25">
      <c r="A114" s="3"/>
      <c r="B114" s="110"/>
      <c r="C114" s="278"/>
      <c r="D114" s="278"/>
      <c r="E114" s="278"/>
      <c r="F114" s="278"/>
      <c r="G114" s="278"/>
      <c r="H114" s="278"/>
      <c r="I114" s="278"/>
      <c r="J114" s="278"/>
      <c r="K114" s="279"/>
      <c r="L114" s="240"/>
      <c r="M114" s="241"/>
      <c r="N114" s="241"/>
      <c r="O114" s="242"/>
      <c r="P114" s="74"/>
      <c r="Q114" s="29"/>
    </row>
    <row r="115" spans="1:17" s="4" customFormat="1" ht="34.5" customHeight="1" x14ac:dyDescent="0.25">
      <c r="A115" s="3"/>
      <c r="B115" s="110"/>
      <c r="C115" s="278"/>
      <c r="D115" s="278"/>
      <c r="E115" s="278"/>
      <c r="F115" s="278"/>
      <c r="G115" s="278"/>
      <c r="H115" s="278"/>
      <c r="I115" s="278"/>
      <c r="J115" s="278"/>
      <c r="K115" s="279"/>
      <c r="L115" s="240"/>
      <c r="M115" s="241"/>
      <c r="N115" s="241"/>
      <c r="O115" s="242"/>
      <c r="P115" s="74"/>
      <c r="Q115" s="29"/>
    </row>
    <row r="116" spans="1:17" s="4" customFormat="1" ht="29.25" customHeight="1" x14ac:dyDescent="0.25">
      <c r="A116" s="3"/>
      <c r="B116" s="110"/>
      <c r="C116" s="278"/>
      <c r="D116" s="278"/>
      <c r="E116" s="278"/>
      <c r="F116" s="278"/>
      <c r="G116" s="278"/>
      <c r="H116" s="278"/>
      <c r="I116" s="278"/>
      <c r="J116" s="278"/>
      <c r="K116" s="279"/>
      <c r="L116" s="240"/>
      <c r="M116" s="241"/>
      <c r="N116" s="241"/>
      <c r="O116" s="242"/>
      <c r="P116" s="74"/>
      <c r="Q116" s="29"/>
    </row>
    <row r="117" spans="1:17" s="4" customFormat="1" ht="28.15" customHeight="1" x14ac:dyDescent="0.25">
      <c r="A117" s="3"/>
      <c r="B117" s="110"/>
      <c r="C117" s="278"/>
      <c r="D117" s="278"/>
      <c r="E117" s="278"/>
      <c r="F117" s="278"/>
      <c r="G117" s="278"/>
      <c r="H117" s="278"/>
      <c r="I117" s="278"/>
      <c r="J117" s="278"/>
      <c r="K117" s="279"/>
      <c r="L117" s="240"/>
      <c r="M117" s="241"/>
      <c r="N117" s="241"/>
      <c r="O117" s="242"/>
      <c r="P117" s="74"/>
      <c r="Q117" s="29"/>
    </row>
    <row r="118" spans="1:17" s="4" customFormat="1" ht="34.15" customHeight="1" x14ac:dyDescent="0.25">
      <c r="A118" s="3"/>
      <c r="B118" s="110"/>
      <c r="C118" s="278"/>
      <c r="D118" s="278"/>
      <c r="E118" s="278"/>
      <c r="F118" s="278"/>
      <c r="G118" s="278"/>
      <c r="H118" s="278"/>
      <c r="I118" s="278"/>
      <c r="J118" s="278"/>
      <c r="K118" s="279"/>
      <c r="L118" s="240"/>
      <c r="M118" s="241"/>
      <c r="N118" s="241"/>
      <c r="O118" s="242"/>
      <c r="P118" s="74"/>
      <c r="Q118" s="29"/>
    </row>
    <row r="119" spans="1:17" s="4" customFormat="1" ht="33.75" customHeight="1" x14ac:dyDescent="0.25">
      <c r="A119" s="3"/>
      <c r="B119" s="110"/>
      <c r="C119" s="278"/>
      <c r="D119" s="278"/>
      <c r="E119" s="278"/>
      <c r="F119" s="278"/>
      <c r="G119" s="278"/>
      <c r="H119" s="278"/>
      <c r="I119" s="278"/>
      <c r="J119" s="278"/>
      <c r="K119" s="279"/>
      <c r="L119" s="240"/>
      <c r="M119" s="241"/>
      <c r="N119" s="241"/>
      <c r="O119" s="242"/>
      <c r="P119" s="74"/>
      <c r="Q119" s="29"/>
    </row>
    <row r="120" spans="1:17" s="4" customFormat="1" ht="29.45" customHeight="1" x14ac:dyDescent="0.25">
      <c r="A120" s="3"/>
      <c r="B120" s="110"/>
      <c r="C120" s="278"/>
      <c r="D120" s="278"/>
      <c r="E120" s="278"/>
      <c r="F120" s="278"/>
      <c r="G120" s="278"/>
      <c r="H120" s="278"/>
      <c r="I120" s="278"/>
      <c r="J120" s="278"/>
      <c r="K120" s="279"/>
      <c r="L120" s="240"/>
      <c r="M120" s="241"/>
      <c r="N120" s="241"/>
      <c r="O120" s="242"/>
      <c r="P120" s="74"/>
      <c r="Q120" s="29"/>
    </row>
    <row r="121" spans="1:17" s="4" customFormat="1" ht="42" customHeight="1" x14ac:dyDescent="0.25">
      <c r="A121" s="3"/>
      <c r="B121" s="110"/>
      <c r="C121" s="278"/>
      <c r="D121" s="278"/>
      <c r="E121" s="278"/>
      <c r="F121" s="278"/>
      <c r="G121" s="278"/>
      <c r="H121" s="278"/>
      <c r="I121" s="278"/>
      <c r="J121" s="278"/>
      <c r="K121" s="279"/>
      <c r="L121" s="240"/>
      <c r="M121" s="241"/>
      <c r="N121" s="241"/>
      <c r="O121" s="242"/>
      <c r="P121" s="74"/>
      <c r="Q121" s="29"/>
    </row>
    <row r="122" spans="1:17" s="4" customFormat="1" ht="32.25" customHeight="1" x14ac:dyDescent="0.25">
      <c r="A122" s="3"/>
      <c r="B122" s="111"/>
      <c r="C122"/>
      <c r="D122"/>
      <c r="E122"/>
      <c r="F122"/>
      <c r="G122"/>
      <c r="H122"/>
      <c r="I122"/>
      <c r="J122"/>
      <c r="K122"/>
      <c r="L122" s="23"/>
      <c r="M122" s="24"/>
      <c r="N122" s="24"/>
      <c r="O122" s="25"/>
      <c r="P122" s="75"/>
      <c r="Q122" s="31"/>
    </row>
    <row r="123" spans="1:17" s="4" customFormat="1" ht="4.9000000000000004" customHeight="1" x14ac:dyDescent="0.25">
      <c r="A123" s="3"/>
      <c r="B123" s="111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15"/>
      <c r="N123" s="115"/>
      <c r="O123" s="112"/>
      <c r="P123" s="49"/>
      <c r="Q123" s="31"/>
    </row>
    <row r="124" spans="1:17" s="4" customFormat="1" ht="23.25" customHeight="1" x14ac:dyDescent="0.3">
      <c r="A124" s="3"/>
      <c r="B124" s="118" t="s">
        <v>53</v>
      </c>
      <c r="C124" s="133" t="s">
        <v>136</v>
      </c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68">
        <v>3</v>
      </c>
      <c r="Q124" s="56" t="s">
        <v>13</v>
      </c>
    </row>
    <row r="125" spans="1:17" s="4" customFormat="1" ht="24" customHeight="1" x14ac:dyDescent="0.3">
      <c r="A125" s="3"/>
      <c r="B125" s="40"/>
      <c r="C125" s="59" t="s">
        <v>127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4"/>
      <c r="N125" s="44"/>
      <c r="O125" s="45"/>
      <c r="P125" s="48"/>
      <c r="Q125" s="55" t="s">
        <v>29</v>
      </c>
    </row>
    <row r="126" spans="1:17" s="4" customFormat="1" x14ac:dyDescent="0.25">
      <c r="B126" s="80"/>
      <c r="C126" s="18" t="s">
        <v>129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26"/>
      <c r="N126" s="215" t="s">
        <v>73</v>
      </c>
      <c r="O126" s="216"/>
      <c r="P126" s="204" t="s">
        <v>35</v>
      </c>
      <c r="Q126" s="204"/>
    </row>
    <row r="127" spans="1:17" s="4" customFormat="1" x14ac:dyDescent="0.25">
      <c r="B127" s="19"/>
      <c r="C127" s="11" t="s">
        <v>128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24"/>
      <c r="N127" s="217">
        <v>0</v>
      </c>
      <c r="O127" s="218"/>
      <c r="P127" s="46"/>
      <c r="Q127" s="125"/>
    </row>
    <row r="128" spans="1:17" s="4" customFormat="1" x14ac:dyDescent="0.25">
      <c r="B128" s="19"/>
      <c r="C128" s="11" t="s">
        <v>61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213">
        <v>2</v>
      </c>
      <c r="O128" s="214"/>
      <c r="P128" s="46"/>
      <c r="Q128" s="29"/>
    </row>
    <row r="129" spans="1:17" x14ac:dyDescent="0.25">
      <c r="B129" s="20"/>
      <c r="C129" s="11" t="s">
        <v>62</v>
      </c>
      <c r="D129" s="21"/>
      <c r="E129" s="21"/>
      <c r="F129" s="21"/>
      <c r="G129" s="21"/>
      <c r="H129" s="21"/>
      <c r="I129" s="21"/>
      <c r="J129" s="21"/>
      <c r="K129" s="21"/>
      <c r="L129" s="21"/>
      <c r="M129" s="12"/>
      <c r="N129" s="213">
        <v>2.5</v>
      </c>
      <c r="O129" s="214"/>
      <c r="Q129" s="29"/>
    </row>
    <row r="130" spans="1:17" x14ac:dyDescent="0.25">
      <c r="B130" s="20"/>
      <c r="C130" s="11" t="s">
        <v>63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12"/>
      <c r="N130" s="213">
        <v>3</v>
      </c>
      <c r="O130" s="214"/>
      <c r="Q130" s="29"/>
    </row>
    <row r="131" spans="1:17" ht="4.9000000000000004" customHeight="1" x14ac:dyDescent="0.25">
      <c r="B131" s="23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16"/>
      <c r="N131" s="16"/>
      <c r="O131" s="25"/>
      <c r="P131" s="49"/>
      <c r="Q131" s="31"/>
    </row>
    <row r="132" spans="1:17" s="4" customFormat="1" ht="4.9000000000000004" customHeight="1" x14ac:dyDescent="0.25">
      <c r="A132" s="3"/>
      <c r="B132" s="111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15"/>
      <c r="N132" s="115"/>
      <c r="O132" s="112"/>
      <c r="P132" s="49"/>
      <c r="Q132" s="31"/>
    </row>
    <row r="133" spans="1:17" s="4" customFormat="1" ht="24.75" x14ac:dyDescent="0.25">
      <c r="A133" s="3"/>
      <c r="B133" s="118" t="s">
        <v>130</v>
      </c>
      <c r="C133" s="133" t="s">
        <v>72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84"/>
      <c r="O133" s="85"/>
      <c r="P133" s="57">
        <v>5</v>
      </c>
      <c r="Q133" s="56" t="s">
        <v>28</v>
      </c>
    </row>
    <row r="134" spans="1:17" s="4" customFormat="1" ht="24" x14ac:dyDescent="0.3">
      <c r="A134" s="3"/>
      <c r="B134" s="100"/>
      <c r="C134" s="39" t="s">
        <v>132</v>
      </c>
      <c r="D134" s="39"/>
      <c r="E134" s="39"/>
      <c r="F134" s="39"/>
      <c r="G134" s="39"/>
      <c r="H134" s="39"/>
      <c r="I134" s="39"/>
      <c r="J134" s="39"/>
      <c r="K134" s="39"/>
      <c r="L134" s="211" t="s">
        <v>88</v>
      </c>
      <c r="M134" s="211"/>
      <c r="N134" s="211" t="s">
        <v>89</v>
      </c>
      <c r="O134" s="212"/>
      <c r="P134" s="48"/>
      <c r="Q134" s="55" t="s">
        <v>29</v>
      </c>
    </row>
    <row r="135" spans="1:17" s="4" customFormat="1" x14ac:dyDescent="0.25">
      <c r="A135" s="3"/>
      <c r="B135" s="109"/>
      <c r="C135" s="135" t="s">
        <v>76</v>
      </c>
      <c r="D135" s="18"/>
      <c r="E135" s="18"/>
      <c r="F135" s="18"/>
      <c r="G135" s="18"/>
      <c r="H135" s="18"/>
      <c r="I135" s="18"/>
      <c r="J135" s="18"/>
      <c r="K135" s="18"/>
      <c r="L135" s="210">
        <v>0.5</v>
      </c>
      <c r="M135" s="210"/>
      <c r="N135" s="206">
        <v>2</v>
      </c>
      <c r="O135" s="207"/>
      <c r="P135" s="74"/>
      <c r="Q135" s="29"/>
    </row>
    <row r="136" spans="1:17" s="4" customFormat="1" x14ac:dyDescent="0.25">
      <c r="A136" s="3"/>
      <c r="B136" s="111"/>
      <c r="C136" s="129" t="s">
        <v>77</v>
      </c>
      <c r="D136" s="15"/>
      <c r="E136" s="15"/>
      <c r="F136" s="15"/>
      <c r="G136" s="15"/>
      <c r="H136" s="15"/>
      <c r="I136" s="15"/>
      <c r="J136" s="15"/>
      <c r="K136" s="15"/>
      <c r="L136" s="205">
        <v>0</v>
      </c>
      <c r="M136" s="205"/>
      <c r="N136" s="208">
        <v>3</v>
      </c>
      <c r="O136" s="209"/>
      <c r="P136" s="75"/>
      <c r="Q136" s="31"/>
    </row>
    <row r="137" spans="1:17" s="4" customFormat="1" ht="4.9000000000000004" customHeight="1" x14ac:dyDescent="0.25">
      <c r="A137" s="3"/>
      <c r="B137" s="82"/>
      <c r="C137" s="11"/>
      <c r="D137" s="32"/>
      <c r="E137" s="11"/>
      <c r="F137" s="11"/>
      <c r="G137" s="11"/>
      <c r="H137" s="11"/>
      <c r="I137" s="11"/>
      <c r="J137" s="11"/>
      <c r="K137" s="11"/>
      <c r="L137" s="11"/>
      <c r="M137" s="82"/>
      <c r="N137" s="82"/>
      <c r="O137" s="82"/>
      <c r="P137" s="46"/>
      <c r="Q137" s="83"/>
    </row>
  </sheetData>
  <mergeCells count="81">
    <mergeCell ref="C110:K121"/>
    <mergeCell ref="G78:L78"/>
    <mergeCell ref="L107:O108"/>
    <mergeCell ref="C107:K108"/>
    <mergeCell ref="L110:O121"/>
    <mergeCell ref="C7:O7"/>
    <mergeCell ref="G74:L74"/>
    <mergeCell ref="G75:L75"/>
    <mergeCell ref="G76:L76"/>
    <mergeCell ref="D21:L21"/>
    <mergeCell ref="D26:L26"/>
    <mergeCell ref="D71:E71"/>
    <mergeCell ref="G71:L71"/>
    <mergeCell ref="D74:E74"/>
    <mergeCell ref="D24:L24"/>
    <mergeCell ref="D25:L25"/>
    <mergeCell ref="D18:L18"/>
    <mergeCell ref="D65:E65"/>
    <mergeCell ref="D75:E75"/>
    <mergeCell ref="D76:E76"/>
    <mergeCell ref="B3:Q3"/>
    <mergeCell ref="P9:Q9"/>
    <mergeCell ref="G65:L65"/>
    <mergeCell ref="G72:L72"/>
    <mergeCell ref="G73:L73"/>
    <mergeCell ref="B9:L9"/>
    <mergeCell ref="G67:L67"/>
    <mergeCell ref="G68:L68"/>
    <mergeCell ref="G69:L69"/>
    <mergeCell ref="G70:L70"/>
    <mergeCell ref="P65:Q65"/>
    <mergeCell ref="D70:E70"/>
    <mergeCell ref="D72:E72"/>
    <mergeCell ref="M64:O64"/>
    <mergeCell ref="B5:Q5"/>
    <mergeCell ref="D17:L17"/>
    <mergeCell ref="B6:Q6"/>
    <mergeCell ref="P35:Q35"/>
    <mergeCell ref="P41:Q41"/>
    <mergeCell ref="P46:Q46"/>
    <mergeCell ref="P51:Q51"/>
    <mergeCell ref="D27:L27"/>
    <mergeCell ref="D28:L28"/>
    <mergeCell ref="D29:L29"/>
    <mergeCell ref="D30:L30"/>
    <mergeCell ref="D31:L31"/>
    <mergeCell ref="M34:O34"/>
    <mergeCell ref="P16:Q16"/>
    <mergeCell ref="D19:L19"/>
    <mergeCell ref="D20:L20"/>
    <mergeCell ref="D22:L22"/>
    <mergeCell ref="D23:L23"/>
    <mergeCell ref="P100:Q100"/>
    <mergeCell ref="C105:O105"/>
    <mergeCell ref="L91:M91"/>
    <mergeCell ref="N91:O91"/>
    <mergeCell ref="G66:L66"/>
    <mergeCell ref="M81:O81"/>
    <mergeCell ref="L88:M88"/>
    <mergeCell ref="N88:O88"/>
    <mergeCell ref="L90:M90"/>
    <mergeCell ref="D69:E69"/>
    <mergeCell ref="D78:E78"/>
    <mergeCell ref="D77:E77"/>
    <mergeCell ref="G77:L77"/>
    <mergeCell ref="P56:Q56"/>
    <mergeCell ref="L136:M136"/>
    <mergeCell ref="N135:O135"/>
    <mergeCell ref="N136:O136"/>
    <mergeCell ref="N93:O93"/>
    <mergeCell ref="L93:M93"/>
    <mergeCell ref="L134:M134"/>
    <mergeCell ref="N134:O134"/>
    <mergeCell ref="L135:M135"/>
    <mergeCell ref="P126:Q126"/>
    <mergeCell ref="N129:O129"/>
    <mergeCell ref="N130:O130"/>
    <mergeCell ref="N126:O126"/>
    <mergeCell ref="N127:O127"/>
    <mergeCell ref="N128:O128"/>
    <mergeCell ref="N90:O90"/>
  </mergeCells>
  <pageMargins left="0.78740157480314965" right="0.11811023622047245" top="0.55118110236220474" bottom="0.15748031496062992" header="0.31496062992125984" footer="0.31496062992125984"/>
  <pageSetup scale="65" orientation="portrait" r:id="rId1"/>
  <headerFooter>
    <oddHeader>&amp;R
Hoja &amp;P de &amp;N</oddHeader>
  </headerFooter>
  <rowBreaks count="2" manualBreakCount="2">
    <brk id="48" min="1" max="16" man="1"/>
    <brk id="104" min="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tabSelected="1" view="pageBreakPreview" topLeftCell="A46" zoomScale="98" zoomScaleNormal="115" zoomScaleSheetLayoutView="98" workbookViewId="0">
      <selection activeCell="G53" sqref="G53:L53"/>
    </sheetView>
  </sheetViews>
  <sheetFormatPr baseColWidth="10" defaultColWidth="11.42578125" defaultRowHeight="15" x14ac:dyDescent="0.25"/>
  <cols>
    <col min="1" max="1" width="2.42578125" customWidth="1"/>
    <col min="2" max="2" width="8.5703125" customWidth="1"/>
    <col min="3" max="3" width="8.28515625" customWidth="1"/>
    <col min="4" max="4" width="17.85546875" customWidth="1"/>
    <col min="5" max="5" width="21.42578125" customWidth="1"/>
    <col min="6" max="7" width="6.5703125" customWidth="1"/>
    <col min="8" max="8" width="6" customWidth="1"/>
    <col min="9" max="11" width="6.7109375" customWidth="1"/>
    <col min="12" max="12" width="5.7109375" customWidth="1"/>
    <col min="13" max="13" width="8.7109375" customWidth="1"/>
    <col min="14" max="14" width="9.28515625" customWidth="1"/>
    <col min="15" max="15" width="12.140625" customWidth="1"/>
    <col min="16" max="16" width="8.5703125" style="46" customWidth="1"/>
    <col min="17" max="17" width="10" style="144" customWidth="1"/>
  </cols>
  <sheetData>
    <row r="1" spans="1:17" x14ac:dyDescent="0.25">
      <c r="B1" s="202" t="s">
        <v>231</v>
      </c>
      <c r="C1" s="202"/>
      <c r="D1" s="202"/>
      <c r="E1" s="202"/>
    </row>
    <row r="2" spans="1:17" ht="6.6" customHeight="1" x14ac:dyDescent="0.25"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1"/>
      <c r="Q2" s="132"/>
    </row>
    <row r="3" spans="1:17" ht="41.25" customHeight="1" x14ac:dyDescent="0.25">
      <c r="B3" s="295" t="s">
        <v>214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</row>
    <row r="4" spans="1:17" ht="16.5" customHeight="1" thickBot="1" x14ac:dyDescent="0.3"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47"/>
    </row>
    <row r="5" spans="1:17" ht="26.25" x14ac:dyDescent="0.25">
      <c r="B5" s="265" t="s">
        <v>3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7"/>
    </row>
    <row r="6" spans="1:17" ht="15.75" customHeight="1" x14ac:dyDescent="0.25">
      <c r="B6" s="237" t="s">
        <v>5</v>
      </c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</row>
    <row r="7" spans="1:17" ht="22.5" customHeight="1" x14ac:dyDescent="0.35">
      <c r="B7" s="102" t="s">
        <v>4</v>
      </c>
      <c r="C7" s="271" t="s">
        <v>0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2"/>
      <c r="P7" s="103">
        <f>P11+P46+P91+P110+P120</f>
        <v>50</v>
      </c>
      <c r="Q7" s="104" t="s">
        <v>13</v>
      </c>
    </row>
    <row r="8" spans="1:17" ht="7.5" customHeight="1" x14ac:dyDescent="0.25">
      <c r="A8" s="2"/>
      <c r="B8" s="2"/>
    </row>
    <row r="9" spans="1:17" ht="30.75" customHeight="1" x14ac:dyDescent="0.25">
      <c r="A9" s="2"/>
      <c r="B9" s="258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64"/>
      <c r="N9" s="64"/>
      <c r="O9" s="143"/>
      <c r="P9" s="215" t="s">
        <v>21</v>
      </c>
      <c r="Q9" s="216"/>
    </row>
    <row r="10" spans="1:17" ht="5.25" customHeight="1" x14ac:dyDescent="0.25">
      <c r="A10" s="2"/>
      <c r="B10" s="109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9"/>
      <c r="P10" s="47"/>
      <c r="Q10" s="29"/>
    </row>
    <row r="11" spans="1:17" ht="27" customHeight="1" x14ac:dyDescent="0.25">
      <c r="B11" s="118" t="s">
        <v>162</v>
      </c>
      <c r="C11" s="133" t="s">
        <v>37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6"/>
      <c r="P11" s="57">
        <f>P14+P20+P25+P31+P39</f>
        <v>15</v>
      </c>
      <c r="Q11" s="56" t="s">
        <v>28</v>
      </c>
    </row>
    <row r="12" spans="1:17" ht="21" customHeight="1" x14ac:dyDescent="0.3">
      <c r="B12" s="4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6"/>
      <c r="P12" s="48"/>
      <c r="Q12" s="55" t="s">
        <v>29</v>
      </c>
    </row>
    <row r="13" spans="1:17" ht="9" customHeight="1" x14ac:dyDescent="0.3">
      <c r="B13" s="164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6"/>
      <c r="Q13" s="167"/>
    </row>
    <row r="14" spans="1:17" s="4" customFormat="1" ht="18.75" x14ac:dyDescent="0.3">
      <c r="A14" s="3"/>
      <c r="B14" s="174" t="s">
        <v>165</v>
      </c>
      <c r="C14" s="59" t="s">
        <v>93</v>
      </c>
      <c r="D14" s="59"/>
      <c r="E14" s="59"/>
      <c r="F14" s="59"/>
      <c r="G14" s="59"/>
      <c r="H14" s="59"/>
      <c r="I14" s="59"/>
      <c r="J14" s="59"/>
      <c r="K14" s="59"/>
      <c r="L14" s="59"/>
      <c r="M14" s="153"/>
      <c r="N14" s="153"/>
      <c r="O14" s="153"/>
      <c r="P14" s="68">
        <v>4</v>
      </c>
      <c r="Q14" s="56" t="s">
        <v>13</v>
      </c>
    </row>
    <row r="15" spans="1:17" s="4" customFormat="1" ht="24" x14ac:dyDescent="0.25">
      <c r="A15" s="3"/>
      <c r="B15" s="40"/>
      <c r="C15" s="59" t="s">
        <v>166</v>
      </c>
      <c r="D15" s="41"/>
      <c r="E15" s="41"/>
      <c r="F15" s="41"/>
      <c r="G15" s="41"/>
      <c r="H15" s="41"/>
      <c r="I15" s="41"/>
      <c r="J15" s="41"/>
      <c r="K15" s="41"/>
      <c r="L15" s="41"/>
      <c r="M15" s="249"/>
      <c r="N15" s="249"/>
      <c r="O15" s="250"/>
      <c r="P15" s="79"/>
      <c r="Q15" s="55" t="s">
        <v>29</v>
      </c>
    </row>
    <row r="16" spans="1:17" s="4" customFormat="1" x14ac:dyDescent="0.25">
      <c r="A16" s="3"/>
      <c r="B16" s="20" t="s">
        <v>163</v>
      </c>
      <c r="C16" s="173" t="s">
        <v>161</v>
      </c>
      <c r="D16" s="21"/>
      <c r="E16" s="21"/>
      <c r="F16" s="21"/>
      <c r="G16" s="21"/>
      <c r="H16" s="21"/>
      <c r="I16" s="21"/>
      <c r="J16" s="21"/>
      <c r="K16" s="21"/>
      <c r="L16" s="21"/>
      <c r="M16" s="171"/>
      <c r="N16" s="169"/>
      <c r="O16" s="175">
        <v>1</v>
      </c>
      <c r="P16" s="294" t="s">
        <v>35</v>
      </c>
      <c r="Q16" s="204"/>
    </row>
    <row r="17" spans="1:17" s="4" customFormat="1" x14ac:dyDescent="0.25">
      <c r="A17" s="3"/>
      <c r="B17" s="20" t="s">
        <v>164</v>
      </c>
      <c r="C17" s="173" t="s">
        <v>1</v>
      </c>
      <c r="D17" s="21"/>
      <c r="E17" s="21"/>
      <c r="F17" s="21"/>
      <c r="G17" s="21"/>
      <c r="H17" s="21"/>
      <c r="I17" s="21"/>
      <c r="J17" s="21"/>
      <c r="K17" s="21"/>
      <c r="L17" s="21"/>
      <c r="M17" s="172"/>
      <c r="N17" s="163"/>
      <c r="O17" s="176">
        <v>1</v>
      </c>
      <c r="P17" s="46"/>
      <c r="Q17" s="125"/>
    </row>
    <row r="18" spans="1:17" s="4" customFormat="1" x14ac:dyDescent="0.25">
      <c r="A18" s="3"/>
      <c r="B18" s="20" t="s">
        <v>243</v>
      </c>
      <c r="C18" s="173" t="s">
        <v>230</v>
      </c>
      <c r="D18" s="21"/>
      <c r="E18" s="21"/>
      <c r="F18" s="21"/>
      <c r="G18" s="21"/>
      <c r="H18" s="21"/>
      <c r="I18" s="21"/>
      <c r="J18" s="21"/>
      <c r="K18" s="21"/>
      <c r="L18" s="21"/>
      <c r="M18" s="172"/>
      <c r="N18" s="163"/>
      <c r="O18" s="176">
        <v>2</v>
      </c>
      <c r="P18" s="46"/>
      <c r="Q18" s="125"/>
    </row>
    <row r="19" spans="1:17" s="4" customFormat="1" ht="9" customHeight="1" x14ac:dyDescent="0.25">
      <c r="A19" s="3"/>
      <c r="B19" s="69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70"/>
      <c r="Q19" s="28"/>
    </row>
    <row r="20" spans="1:17" s="4" customFormat="1" ht="18.75" x14ac:dyDescent="0.3">
      <c r="A20" s="3"/>
      <c r="B20" s="40" t="s">
        <v>167</v>
      </c>
      <c r="C20" s="59" t="s">
        <v>58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68">
        <v>3</v>
      </c>
      <c r="Q20" s="56" t="s">
        <v>13</v>
      </c>
    </row>
    <row r="21" spans="1:17" s="4" customFormat="1" ht="24" x14ac:dyDescent="0.25">
      <c r="A21" s="3"/>
      <c r="B21" s="40"/>
      <c r="C21" s="59" t="s">
        <v>26</v>
      </c>
      <c r="D21" s="41"/>
      <c r="E21" s="41"/>
      <c r="F21" s="41"/>
      <c r="G21" s="41"/>
      <c r="H21" s="41"/>
      <c r="I21" s="41"/>
      <c r="J21" s="41"/>
      <c r="K21" s="41"/>
      <c r="L21" s="41"/>
      <c r="M21" s="44"/>
      <c r="N21" s="44"/>
      <c r="O21" s="45"/>
      <c r="P21" s="79"/>
      <c r="Q21" s="55" t="s">
        <v>29</v>
      </c>
    </row>
    <row r="22" spans="1:17" s="4" customFormat="1" ht="22.5" x14ac:dyDescent="0.25">
      <c r="A22" s="3"/>
      <c r="B22" s="76"/>
      <c r="C22" s="7"/>
      <c r="D22" s="7"/>
      <c r="E22" s="7"/>
      <c r="F22" s="7"/>
      <c r="G22" s="7"/>
      <c r="H22" s="7"/>
      <c r="I22" s="7"/>
      <c r="J22" s="7"/>
      <c r="K22" s="7"/>
      <c r="L22" s="7"/>
      <c r="M22" s="169"/>
      <c r="N22" s="170"/>
      <c r="O22" s="114" t="s">
        <v>171</v>
      </c>
      <c r="P22" s="204" t="s">
        <v>35</v>
      </c>
      <c r="Q22" s="204"/>
    </row>
    <row r="23" spans="1:17" s="4" customFormat="1" x14ac:dyDescent="0.25">
      <c r="A23" s="3"/>
      <c r="B23" s="23"/>
      <c r="C23" s="24" t="s">
        <v>102</v>
      </c>
      <c r="E23" s="24"/>
      <c r="F23" s="24"/>
      <c r="G23" s="24"/>
      <c r="H23" s="24"/>
      <c r="I23" s="24"/>
      <c r="J23" s="24"/>
      <c r="K23" s="24"/>
      <c r="L23" s="24"/>
      <c r="M23" s="148"/>
      <c r="N23" s="148"/>
      <c r="O23" s="177">
        <v>3</v>
      </c>
      <c r="P23" s="199"/>
      <c r="Q23" s="31"/>
    </row>
    <row r="24" spans="1:17" s="4" customFormat="1" ht="7.5" customHeight="1" x14ac:dyDescent="0.25">
      <c r="A24" s="3"/>
      <c r="B24" s="69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70"/>
      <c r="Q24" s="28"/>
    </row>
    <row r="25" spans="1:17" s="4" customFormat="1" ht="19.5" customHeight="1" x14ac:dyDescent="0.3">
      <c r="A25" s="3"/>
      <c r="B25" s="174" t="s">
        <v>168</v>
      </c>
      <c r="C25" s="59" t="s">
        <v>169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68">
        <v>3</v>
      </c>
      <c r="Q25" s="56" t="s">
        <v>13</v>
      </c>
    </row>
    <row r="26" spans="1:17" s="4" customFormat="1" ht="24" customHeight="1" x14ac:dyDescent="0.3">
      <c r="A26" s="3"/>
      <c r="B26" s="40"/>
      <c r="C26" s="59" t="s">
        <v>170</v>
      </c>
      <c r="D26" s="41"/>
      <c r="E26" s="41"/>
      <c r="F26" s="41"/>
      <c r="G26" s="41"/>
      <c r="H26" s="41"/>
      <c r="I26" s="41"/>
      <c r="J26" s="41"/>
      <c r="K26" s="41"/>
      <c r="L26" s="41"/>
      <c r="M26" s="44"/>
      <c r="N26" s="44"/>
      <c r="O26" s="45"/>
      <c r="P26" s="48"/>
      <c r="Q26" s="55" t="s">
        <v>29</v>
      </c>
    </row>
    <row r="27" spans="1:17" ht="22.5" x14ac:dyDescent="0.25">
      <c r="B27" s="76"/>
      <c r="C27" s="7"/>
      <c r="D27" s="7"/>
      <c r="E27" s="7"/>
      <c r="F27" s="7"/>
      <c r="G27" s="7"/>
      <c r="H27" s="7"/>
      <c r="I27" s="7"/>
      <c r="J27" s="7"/>
      <c r="K27" s="7"/>
      <c r="L27" s="7"/>
      <c r="M27" s="169"/>
      <c r="N27" s="170"/>
      <c r="O27" s="114" t="s">
        <v>171</v>
      </c>
      <c r="P27" s="204" t="s">
        <v>35</v>
      </c>
      <c r="Q27" s="204"/>
    </row>
    <row r="28" spans="1:17" ht="64.5" customHeight="1" x14ac:dyDescent="0.25">
      <c r="B28" s="20"/>
      <c r="C28" s="293" t="s">
        <v>209</v>
      </c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1"/>
      <c r="O28" s="198">
        <v>3</v>
      </c>
      <c r="P28" s="73"/>
      <c r="Q28" s="30"/>
    </row>
    <row r="29" spans="1:17" ht="4.9000000000000004" customHeight="1" x14ac:dyDescent="0.25">
      <c r="B29" s="23"/>
      <c r="C29" s="192"/>
      <c r="D29" s="147"/>
      <c r="E29" s="147"/>
      <c r="F29" s="147"/>
      <c r="G29" s="147"/>
      <c r="H29" s="147"/>
      <c r="I29" s="147"/>
      <c r="J29" s="147"/>
      <c r="K29" s="24"/>
      <c r="L29" s="24"/>
      <c r="M29" s="148"/>
      <c r="N29" s="86"/>
      <c r="O29" s="86"/>
      <c r="P29" s="75"/>
      <c r="Q29" s="31"/>
    </row>
    <row r="30" spans="1:17" ht="4.9000000000000004" customHeight="1" x14ac:dyDescent="0.25">
      <c r="B30" s="77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0"/>
      <c r="Q30" s="28"/>
    </row>
    <row r="31" spans="1:17" s="4" customFormat="1" ht="19.5" customHeight="1" x14ac:dyDescent="0.3">
      <c r="A31" s="3"/>
      <c r="B31" s="40" t="s">
        <v>173</v>
      </c>
      <c r="C31" s="59" t="s">
        <v>172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68">
        <v>3</v>
      </c>
      <c r="Q31" s="56" t="s">
        <v>13</v>
      </c>
    </row>
    <row r="32" spans="1:17" s="4" customFormat="1" ht="24" customHeight="1" x14ac:dyDescent="0.25">
      <c r="A32" s="3"/>
      <c r="B32" s="40"/>
      <c r="C32" s="59" t="s">
        <v>178</v>
      </c>
      <c r="D32" s="41"/>
      <c r="E32" s="41"/>
      <c r="F32" s="41"/>
      <c r="G32" s="41"/>
      <c r="H32" s="41"/>
      <c r="I32" s="41"/>
      <c r="J32" s="41"/>
      <c r="K32" s="41"/>
      <c r="L32" s="41"/>
      <c r="M32" s="44"/>
      <c r="N32" s="44"/>
      <c r="O32" s="45"/>
      <c r="P32" s="79"/>
      <c r="Q32" s="55" t="s">
        <v>29</v>
      </c>
    </row>
    <row r="33" spans="1:17" ht="22.5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168"/>
      <c r="N33" s="169"/>
      <c r="O33" s="114" t="s">
        <v>171</v>
      </c>
      <c r="P33" s="204" t="s">
        <v>35</v>
      </c>
      <c r="Q33" s="204"/>
    </row>
    <row r="34" spans="1:17" x14ac:dyDescent="0.25">
      <c r="B34" s="20"/>
      <c r="C34" s="21" t="s">
        <v>175</v>
      </c>
      <c r="E34" s="21"/>
      <c r="F34" s="21"/>
      <c r="G34" s="21"/>
      <c r="H34" s="21"/>
      <c r="I34" s="21"/>
      <c r="J34" s="21"/>
      <c r="K34" s="21"/>
      <c r="L34" s="21"/>
      <c r="M34" s="142"/>
      <c r="N34" s="142"/>
      <c r="O34" s="178">
        <v>3</v>
      </c>
      <c r="P34" s="73"/>
      <c r="Q34" s="29"/>
    </row>
    <row r="35" spans="1:17" x14ac:dyDescent="0.25">
      <c r="B35" s="20"/>
      <c r="C35" s="21" t="s">
        <v>174</v>
      </c>
      <c r="E35" s="21"/>
      <c r="F35" s="21"/>
      <c r="G35" s="21"/>
      <c r="H35" s="21"/>
      <c r="I35" s="21"/>
      <c r="J35" s="21"/>
      <c r="K35" s="21"/>
      <c r="L35" s="21"/>
      <c r="M35" s="142"/>
      <c r="N35" s="142"/>
      <c r="O35" s="178"/>
      <c r="P35" s="74"/>
      <c r="Q35" s="29"/>
    </row>
    <row r="36" spans="1:17" x14ac:dyDescent="0.25">
      <c r="B36" s="20"/>
      <c r="C36" s="21" t="s">
        <v>176</v>
      </c>
      <c r="E36" s="21"/>
      <c r="F36" s="21"/>
      <c r="G36" s="21"/>
      <c r="H36" s="21"/>
      <c r="I36" s="21"/>
      <c r="J36" s="21"/>
      <c r="K36" s="21"/>
      <c r="L36" s="21"/>
      <c r="M36" s="142"/>
      <c r="N36" s="142"/>
      <c r="O36" s="178"/>
      <c r="P36" s="74"/>
      <c r="Q36" s="29"/>
    </row>
    <row r="37" spans="1:17" x14ac:dyDescent="0.25">
      <c r="B37" s="20"/>
      <c r="C37" s="21" t="s">
        <v>177</v>
      </c>
      <c r="E37" s="21"/>
      <c r="F37" s="21"/>
      <c r="G37" s="21"/>
      <c r="H37" s="21"/>
      <c r="I37" s="21"/>
      <c r="J37" s="21"/>
      <c r="K37" s="21"/>
      <c r="L37" s="21"/>
      <c r="M37" s="142"/>
      <c r="N37" s="142"/>
      <c r="O37" s="178"/>
      <c r="P37" s="74"/>
      <c r="Q37" s="29"/>
    </row>
    <row r="38" spans="1:17" ht="4.9000000000000004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75"/>
      <c r="Q38" s="29"/>
    </row>
    <row r="39" spans="1:17" s="4" customFormat="1" ht="19.5" customHeight="1" x14ac:dyDescent="0.3">
      <c r="A39" s="3"/>
      <c r="B39" s="40" t="s">
        <v>179</v>
      </c>
      <c r="C39" s="59" t="s">
        <v>52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68">
        <v>2</v>
      </c>
      <c r="Q39" s="56" t="s">
        <v>13</v>
      </c>
    </row>
    <row r="40" spans="1:17" s="4" customFormat="1" ht="24" customHeight="1" x14ac:dyDescent="0.25">
      <c r="A40" s="3"/>
      <c r="B40" s="40"/>
      <c r="C40" s="59" t="s">
        <v>119</v>
      </c>
      <c r="D40" s="41"/>
      <c r="E40" s="41"/>
      <c r="F40" s="41"/>
      <c r="G40" s="41"/>
      <c r="H40" s="41"/>
      <c r="I40" s="41"/>
      <c r="J40" s="41"/>
      <c r="K40" s="41"/>
      <c r="L40" s="41"/>
      <c r="M40" s="44"/>
      <c r="N40" s="44"/>
      <c r="O40" s="45"/>
      <c r="P40" s="79"/>
      <c r="Q40" s="55" t="s">
        <v>29</v>
      </c>
    </row>
    <row r="41" spans="1:17" ht="22.5" x14ac:dyDescent="0.25">
      <c r="B41" s="20"/>
      <c r="C41" s="21"/>
      <c r="E41" s="21"/>
      <c r="F41" s="21"/>
      <c r="G41" s="21"/>
      <c r="H41" s="21"/>
      <c r="I41" s="21"/>
      <c r="J41" s="21"/>
      <c r="K41" s="21"/>
      <c r="L41" s="21"/>
      <c r="M41" s="169"/>
      <c r="N41" s="169"/>
      <c r="O41" s="114" t="s">
        <v>171</v>
      </c>
      <c r="P41" s="204" t="s">
        <v>35</v>
      </c>
      <c r="Q41" s="204"/>
    </row>
    <row r="42" spans="1:17" x14ac:dyDescent="0.25">
      <c r="B42" s="20"/>
      <c r="C42" s="21" t="s">
        <v>180</v>
      </c>
      <c r="E42" s="21"/>
      <c r="F42" s="21"/>
      <c r="G42" s="21"/>
      <c r="H42" s="21"/>
      <c r="I42" s="21"/>
      <c r="J42" s="21"/>
      <c r="K42" s="21"/>
      <c r="L42" s="21"/>
      <c r="M42" s="142"/>
      <c r="N42" s="142"/>
      <c r="O42" s="178">
        <v>1</v>
      </c>
      <c r="P42" s="196"/>
      <c r="Q42" s="29"/>
    </row>
    <row r="43" spans="1:17" x14ac:dyDescent="0.25">
      <c r="B43" s="20"/>
      <c r="C43" s="21" t="s">
        <v>141</v>
      </c>
      <c r="E43" s="21"/>
      <c r="F43" s="21"/>
      <c r="G43" s="21"/>
      <c r="H43" s="21"/>
      <c r="I43" s="21"/>
      <c r="J43" s="21"/>
      <c r="K43" s="21"/>
      <c r="L43" s="21"/>
      <c r="M43" s="142"/>
      <c r="N43" s="142"/>
      <c r="O43" s="178">
        <v>1</v>
      </c>
      <c r="P43" s="197"/>
      <c r="Q43" s="29"/>
    </row>
    <row r="44" spans="1:17" ht="4.9000000000000004" customHeight="1" x14ac:dyDescent="0.25"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75"/>
      <c r="Q44" s="31"/>
    </row>
    <row r="45" spans="1:17" ht="4.9000000000000004" customHeight="1" x14ac:dyDescent="0.25"/>
    <row r="46" spans="1:17" s="4" customFormat="1" ht="25.5" x14ac:dyDescent="0.3">
      <c r="A46" s="3"/>
      <c r="B46" s="122" t="s">
        <v>181</v>
      </c>
      <c r="C46" s="134" t="s">
        <v>6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7"/>
      <c r="P46" s="50">
        <v>15</v>
      </c>
      <c r="Q46" s="56" t="s">
        <v>28</v>
      </c>
    </row>
    <row r="47" spans="1:17" s="4" customFormat="1" ht="24" x14ac:dyDescent="0.3">
      <c r="A47" s="3"/>
      <c r="B47" s="40"/>
      <c r="C47" s="59" t="s">
        <v>182</v>
      </c>
      <c r="D47" s="41"/>
      <c r="E47" s="41"/>
      <c r="F47" s="41"/>
      <c r="G47" s="41"/>
      <c r="H47" s="41"/>
      <c r="I47" s="41"/>
      <c r="J47" s="41"/>
      <c r="K47" s="41"/>
      <c r="L47" s="41"/>
      <c r="M47" s="58"/>
      <c r="N47" s="58"/>
      <c r="O47" s="52"/>
      <c r="P47" s="54"/>
      <c r="Q47" s="55" t="s">
        <v>29</v>
      </c>
    </row>
    <row r="48" spans="1:17" s="4" customFormat="1" ht="6.75" customHeight="1" x14ac:dyDescent="0.25">
      <c r="A48" s="3"/>
      <c r="B48" s="110"/>
      <c r="C48" s="11"/>
      <c r="D48" s="27"/>
      <c r="E48" s="11"/>
      <c r="F48" s="11"/>
      <c r="G48" s="11"/>
      <c r="H48" s="11"/>
      <c r="I48" s="11"/>
      <c r="J48" s="11"/>
      <c r="K48" s="11"/>
      <c r="L48" s="11"/>
      <c r="M48" s="142"/>
      <c r="N48" s="142"/>
      <c r="O48" s="150"/>
      <c r="P48" s="46"/>
      <c r="Q48" s="29"/>
    </row>
    <row r="49" spans="1:22" s="4" customFormat="1" ht="25.5" x14ac:dyDescent="0.3">
      <c r="A49" s="3"/>
      <c r="B49" s="40" t="s">
        <v>183</v>
      </c>
      <c r="C49" s="59" t="s">
        <v>7</v>
      </c>
      <c r="D49" s="41"/>
      <c r="E49" s="41"/>
      <c r="F49" s="41"/>
      <c r="G49" s="41"/>
      <c r="H49" s="41"/>
      <c r="I49" s="41"/>
      <c r="J49" s="41"/>
      <c r="K49" s="41"/>
      <c r="L49" s="41"/>
      <c r="M49" s="145"/>
      <c r="N49" s="145"/>
      <c r="O49" s="146"/>
      <c r="P49" s="203">
        <v>8</v>
      </c>
      <c r="Q49" s="56" t="s">
        <v>28</v>
      </c>
    </row>
    <row r="50" spans="1:22" s="4" customFormat="1" ht="24" x14ac:dyDescent="0.3">
      <c r="A50" s="3"/>
      <c r="B50" s="40"/>
      <c r="C50" s="59" t="s">
        <v>32</v>
      </c>
      <c r="D50" s="41"/>
      <c r="E50" s="41"/>
      <c r="F50" s="41"/>
      <c r="G50" s="41"/>
      <c r="H50" s="41"/>
      <c r="I50" s="41"/>
      <c r="J50" s="41"/>
      <c r="K50" s="41"/>
      <c r="L50" s="41"/>
      <c r="M50" s="226" t="s">
        <v>73</v>
      </c>
      <c r="N50" s="226"/>
      <c r="O50" s="264"/>
      <c r="P50" s="51"/>
      <c r="Q50" s="55" t="s">
        <v>29</v>
      </c>
    </row>
    <row r="51" spans="1:22" s="4" customFormat="1" ht="18.75" x14ac:dyDescent="0.3">
      <c r="A51" s="3"/>
      <c r="B51" s="40"/>
      <c r="C51" s="59"/>
      <c r="D51" s="41"/>
      <c r="E51" s="41"/>
      <c r="F51" s="41"/>
      <c r="G51" s="41"/>
      <c r="H51" s="41"/>
      <c r="I51" s="41"/>
      <c r="J51" s="41"/>
      <c r="K51" s="41"/>
      <c r="L51" s="41"/>
      <c r="M51" s="226" t="s">
        <v>171</v>
      </c>
      <c r="N51" s="226"/>
      <c r="O51" s="264"/>
      <c r="P51" s="51"/>
      <c r="Q51" s="55"/>
    </row>
    <row r="52" spans="1:22" s="4" customFormat="1" ht="62.25" customHeight="1" x14ac:dyDescent="0.25">
      <c r="A52" s="3"/>
      <c r="B52" s="61"/>
      <c r="C52" s="62" t="s">
        <v>23</v>
      </c>
      <c r="D52" s="275" t="s">
        <v>141</v>
      </c>
      <c r="E52" s="276"/>
      <c r="F52" s="63" t="s">
        <v>18</v>
      </c>
      <c r="G52" s="254" t="s">
        <v>19</v>
      </c>
      <c r="H52" s="255"/>
      <c r="I52" s="255"/>
      <c r="J52" s="255"/>
      <c r="K52" s="255"/>
      <c r="L52" s="256"/>
      <c r="M52" s="114" t="s">
        <v>184</v>
      </c>
      <c r="N52" s="114" t="s">
        <v>185</v>
      </c>
      <c r="O52" s="114" t="s">
        <v>187</v>
      </c>
      <c r="P52" s="261" t="s">
        <v>35</v>
      </c>
      <c r="Q52" s="262"/>
      <c r="U52" s="4">
        <v>0.5</v>
      </c>
      <c r="V52" s="4">
        <v>0.2</v>
      </c>
    </row>
    <row r="53" spans="1:22" s="4" customFormat="1" ht="42.6" customHeight="1" x14ac:dyDescent="0.25">
      <c r="A53" s="3"/>
      <c r="B53" s="110"/>
      <c r="C53" s="33" t="s">
        <v>22</v>
      </c>
      <c r="D53" s="304" t="s">
        <v>203</v>
      </c>
      <c r="E53" s="304"/>
      <c r="F53" s="142">
        <v>1</v>
      </c>
      <c r="G53" s="225" t="s">
        <v>217</v>
      </c>
      <c r="H53" s="225"/>
      <c r="I53" s="225"/>
      <c r="J53" s="225"/>
      <c r="K53" s="225"/>
      <c r="L53" s="225"/>
      <c r="M53" s="139">
        <v>0.5</v>
      </c>
      <c r="N53" s="139">
        <v>1</v>
      </c>
      <c r="O53" s="140">
        <v>0.4</v>
      </c>
      <c r="P53" s="73"/>
      <c r="Q53" s="29"/>
    </row>
    <row r="54" spans="1:22" s="4" customFormat="1" ht="43.9" customHeight="1" x14ac:dyDescent="0.25">
      <c r="A54" s="3"/>
      <c r="B54" s="110"/>
      <c r="C54" s="33" t="s">
        <v>22</v>
      </c>
      <c r="D54" s="296" t="s">
        <v>232</v>
      </c>
      <c r="E54" s="296"/>
      <c r="F54" s="142">
        <v>1</v>
      </c>
      <c r="G54" s="260" t="s">
        <v>217</v>
      </c>
      <c r="H54" s="260"/>
      <c r="I54" s="260"/>
      <c r="J54" s="260"/>
      <c r="K54" s="260"/>
      <c r="L54" s="260"/>
      <c r="M54" s="139">
        <v>0.3</v>
      </c>
      <c r="N54" s="139">
        <v>0.75</v>
      </c>
      <c r="O54" s="140">
        <v>0.2</v>
      </c>
      <c r="P54" s="74"/>
      <c r="Q54" s="29"/>
    </row>
    <row r="55" spans="1:22" s="4" customFormat="1" ht="43.9" customHeight="1" x14ac:dyDescent="0.25">
      <c r="A55" s="3"/>
      <c r="B55" s="110"/>
      <c r="C55" s="33" t="s">
        <v>22</v>
      </c>
      <c r="D55" s="296" t="s">
        <v>233</v>
      </c>
      <c r="E55" s="296"/>
      <c r="F55" s="142">
        <v>2</v>
      </c>
      <c r="G55" s="260" t="s">
        <v>217</v>
      </c>
      <c r="H55" s="260"/>
      <c r="I55" s="260"/>
      <c r="J55" s="260"/>
      <c r="K55" s="260"/>
      <c r="L55" s="260"/>
      <c r="M55" s="139">
        <v>0.15</v>
      </c>
      <c r="N55" s="139">
        <v>0.25</v>
      </c>
      <c r="O55" s="140">
        <v>0.1</v>
      </c>
      <c r="P55" s="74"/>
      <c r="Q55" s="29"/>
    </row>
    <row r="56" spans="1:22" s="4" customFormat="1" ht="43.9" customHeight="1" x14ac:dyDescent="0.25">
      <c r="A56" s="3"/>
      <c r="B56" s="110"/>
      <c r="C56" s="33" t="s">
        <v>22</v>
      </c>
      <c r="D56" s="298" t="s">
        <v>236</v>
      </c>
      <c r="E56" s="298"/>
      <c r="F56" s="186">
        <v>1</v>
      </c>
      <c r="G56" s="241" t="s">
        <v>218</v>
      </c>
      <c r="H56" s="241"/>
      <c r="I56" s="241"/>
      <c r="J56" s="241"/>
      <c r="K56" s="241"/>
      <c r="L56" s="241"/>
      <c r="M56" s="139">
        <v>0.3</v>
      </c>
      <c r="N56" s="139">
        <v>0.75</v>
      </c>
      <c r="O56" s="140">
        <v>0.2</v>
      </c>
      <c r="P56" s="74"/>
      <c r="Q56" s="29"/>
    </row>
    <row r="57" spans="1:22" s="4" customFormat="1" ht="39" customHeight="1" x14ac:dyDescent="0.25">
      <c r="A57" s="3"/>
      <c r="B57" s="110"/>
      <c r="C57" s="33" t="s">
        <v>22</v>
      </c>
      <c r="D57" s="298" t="s">
        <v>234</v>
      </c>
      <c r="E57" s="298"/>
      <c r="F57" s="33">
        <v>3</v>
      </c>
      <c r="G57" s="260" t="s">
        <v>217</v>
      </c>
      <c r="H57" s="260"/>
      <c r="I57" s="260"/>
      <c r="J57" s="260"/>
      <c r="K57" s="260"/>
      <c r="L57" s="260"/>
      <c r="M57" s="139">
        <v>0.15</v>
      </c>
      <c r="N57" s="139">
        <v>0.25</v>
      </c>
      <c r="O57" s="140">
        <v>0.1</v>
      </c>
      <c r="P57" s="74"/>
      <c r="Q57" s="29"/>
    </row>
    <row r="58" spans="1:22" s="4" customFormat="1" ht="39" customHeight="1" x14ac:dyDescent="0.25">
      <c r="A58" s="3"/>
      <c r="B58" s="110"/>
      <c r="C58" s="33" t="s">
        <v>22</v>
      </c>
      <c r="D58" s="299" t="s">
        <v>235</v>
      </c>
      <c r="E58" s="299"/>
      <c r="F58" s="33">
        <v>3</v>
      </c>
      <c r="G58" s="260" t="s">
        <v>217</v>
      </c>
      <c r="H58" s="260"/>
      <c r="I58" s="260"/>
      <c r="J58" s="260"/>
      <c r="K58" s="260"/>
      <c r="L58" s="260"/>
      <c r="M58" s="139">
        <v>0.15</v>
      </c>
      <c r="N58" s="139">
        <v>0.25</v>
      </c>
      <c r="O58" s="140">
        <v>0.1</v>
      </c>
      <c r="P58" s="74"/>
      <c r="Q58" s="29"/>
    </row>
    <row r="59" spans="1:22" s="4" customFormat="1" ht="43.9" customHeight="1" x14ac:dyDescent="0.25">
      <c r="A59" s="3"/>
      <c r="B59" s="110"/>
      <c r="C59" s="33" t="s">
        <v>22</v>
      </c>
      <c r="D59" s="296" t="s">
        <v>204</v>
      </c>
      <c r="E59" s="297"/>
      <c r="F59" s="33">
        <v>3</v>
      </c>
      <c r="G59" s="260" t="s">
        <v>219</v>
      </c>
      <c r="H59" s="260"/>
      <c r="I59" s="260"/>
      <c r="J59" s="260"/>
      <c r="K59" s="260"/>
      <c r="L59" s="260"/>
      <c r="M59" s="139">
        <v>0.09</v>
      </c>
      <c r="N59" s="139">
        <v>0.25</v>
      </c>
      <c r="O59" s="140">
        <v>0.1</v>
      </c>
      <c r="P59" s="74"/>
      <c r="Q59" s="29"/>
    </row>
    <row r="60" spans="1:22" s="4" customFormat="1" ht="49.15" customHeight="1" x14ac:dyDescent="0.25">
      <c r="A60" s="3"/>
      <c r="B60" s="110"/>
      <c r="C60" s="33" t="s">
        <v>22</v>
      </c>
      <c r="D60" s="296" t="s">
        <v>205</v>
      </c>
      <c r="E60" s="297"/>
      <c r="F60" s="33">
        <v>2</v>
      </c>
      <c r="G60" s="260" t="s">
        <v>220</v>
      </c>
      <c r="H60" s="260"/>
      <c r="I60" s="260"/>
      <c r="J60" s="260"/>
      <c r="K60" s="260"/>
      <c r="L60" s="260"/>
      <c r="M60" s="139">
        <v>0.09</v>
      </c>
      <c r="N60" s="139">
        <v>0.25</v>
      </c>
      <c r="O60" s="140">
        <v>0.1</v>
      </c>
      <c r="P60" s="74"/>
      <c r="Q60" s="29"/>
    </row>
    <row r="61" spans="1:22" s="4" customFormat="1" ht="57" customHeight="1" x14ac:dyDescent="0.25">
      <c r="A61" s="3"/>
      <c r="B61" s="110"/>
      <c r="C61" s="33" t="s">
        <v>22</v>
      </c>
      <c r="D61" s="296" t="s">
        <v>206</v>
      </c>
      <c r="E61" s="297"/>
      <c r="F61" s="33">
        <v>2</v>
      </c>
      <c r="G61" s="260" t="s">
        <v>221</v>
      </c>
      <c r="H61" s="260"/>
      <c r="I61" s="260"/>
      <c r="J61" s="260"/>
      <c r="K61" s="260"/>
      <c r="L61" s="260"/>
      <c r="M61" s="139">
        <v>0.09</v>
      </c>
      <c r="N61" s="139">
        <v>0.15</v>
      </c>
      <c r="O61" s="140">
        <v>7.0000000000000007E-2</v>
      </c>
      <c r="P61" s="74"/>
      <c r="Q61" s="29"/>
    </row>
    <row r="62" spans="1:22" s="4" customFormat="1" ht="38.450000000000003" customHeight="1" x14ac:dyDescent="0.25">
      <c r="A62" s="3"/>
      <c r="B62" s="110"/>
      <c r="C62" s="33" t="s">
        <v>22</v>
      </c>
      <c r="D62" s="296" t="s">
        <v>207</v>
      </c>
      <c r="E62" s="297"/>
      <c r="F62" s="33">
        <v>1</v>
      </c>
      <c r="G62" s="260" t="s">
        <v>222</v>
      </c>
      <c r="H62" s="260"/>
      <c r="I62" s="260"/>
      <c r="J62" s="260"/>
      <c r="K62" s="260"/>
      <c r="L62" s="260"/>
      <c r="M62" s="139">
        <v>0.09</v>
      </c>
      <c r="N62" s="139">
        <v>0.15</v>
      </c>
      <c r="O62" s="140">
        <v>7.0000000000000007E-2</v>
      </c>
      <c r="P62" s="74"/>
      <c r="Q62" s="29"/>
    </row>
    <row r="63" spans="1:22" s="4" customFormat="1" ht="52.5" customHeight="1" x14ac:dyDescent="0.25">
      <c r="A63" s="3"/>
      <c r="B63" s="110"/>
      <c r="C63" s="33" t="s">
        <v>22</v>
      </c>
      <c r="D63" s="303" t="s">
        <v>215</v>
      </c>
      <c r="E63" s="303"/>
      <c r="F63" s="33">
        <v>1</v>
      </c>
      <c r="G63" s="260" t="s">
        <v>223</v>
      </c>
      <c r="H63" s="260"/>
      <c r="I63" s="260"/>
      <c r="J63" s="260"/>
      <c r="K63" s="260"/>
      <c r="L63" s="260"/>
      <c r="M63" s="139">
        <v>0.03</v>
      </c>
      <c r="N63" s="139">
        <v>0.15</v>
      </c>
      <c r="O63" s="140">
        <v>0.02</v>
      </c>
      <c r="P63" s="74"/>
      <c r="Q63" s="29"/>
    </row>
    <row r="64" spans="1:22" s="4" customFormat="1" ht="52.5" customHeight="1" x14ac:dyDescent="0.25">
      <c r="A64" s="3"/>
      <c r="B64" s="110"/>
      <c r="C64" s="33" t="s">
        <v>22</v>
      </c>
      <c r="D64" s="303" t="s">
        <v>216</v>
      </c>
      <c r="E64" s="303"/>
      <c r="F64" s="33">
        <v>1</v>
      </c>
      <c r="G64" s="260" t="s">
        <v>224</v>
      </c>
      <c r="H64" s="260"/>
      <c r="I64" s="260"/>
      <c r="J64" s="260"/>
      <c r="K64" s="260"/>
      <c r="L64" s="260"/>
      <c r="M64" s="139">
        <v>0.03</v>
      </c>
      <c r="N64" s="139">
        <v>0.15</v>
      </c>
      <c r="O64" s="140">
        <v>0.02</v>
      </c>
      <c r="P64" s="74"/>
      <c r="Q64" s="29"/>
    </row>
    <row r="65" spans="1:17" s="4" customFormat="1" ht="52.5" customHeight="1" x14ac:dyDescent="0.25">
      <c r="A65" s="3"/>
      <c r="B65" s="110"/>
      <c r="C65" s="33" t="s">
        <v>22</v>
      </c>
      <c r="D65" s="303" t="s">
        <v>208</v>
      </c>
      <c r="E65" s="303"/>
      <c r="F65" s="33">
        <v>1</v>
      </c>
      <c r="G65" s="260" t="s">
        <v>225</v>
      </c>
      <c r="H65" s="260"/>
      <c r="I65" s="260"/>
      <c r="J65" s="260"/>
      <c r="K65" s="260"/>
      <c r="L65" s="260"/>
      <c r="M65" s="139">
        <v>0.03</v>
      </c>
      <c r="N65" s="139">
        <v>0.15</v>
      </c>
      <c r="O65" s="140">
        <v>0.02</v>
      </c>
      <c r="P65" s="74"/>
      <c r="Q65" s="29"/>
    </row>
    <row r="66" spans="1:17" s="4" customFormat="1" x14ac:dyDescent="0.25">
      <c r="A66" s="3"/>
      <c r="B66" s="110"/>
      <c r="C66" s="33"/>
      <c r="D66" s="159"/>
      <c r="E66" s="160"/>
      <c r="F66" s="33"/>
      <c r="G66" s="162"/>
      <c r="H66" s="162"/>
      <c r="I66" s="162"/>
      <c r="J66" s="162"/>
      <c r="K66" s="162" t="s">
        <v>186</v>
      </c>
      <c r="L66" s="162"/>
      <c r="M66" s="179">
        <f>SUM(M53:M65)</f>
        <v>2</v>
      </c>
      <c r="N66" s="179">
        <f>SUM(N53:N65)</f>
        <v>4.5000000000000009</v>
      </c>
      <c r="O66" s="180">
        <f>SUM(O53:O65)</f>
        <v>1.5000000000000007</v>
      </c>
      <c r="P66" s="74"/>
      <c r="Q66" s="29"/>
    </row>
    <row r="67" spans="1:17" s="4" customFormat="1" ht="4.9000000000000004" customHeight="1" x14ac:dyDescent="0.25">
      <c r="A67" s="3"/>
      <c r="B67" s="1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42"/>
      <c r="N67" s="142"/>
      <c r="O67" s="150"/>
      <c r="P67" s="46"/>
      <c r="Q67" s="29"/>
    </row>
    <row r="68" spans="1:17" s="4" customFormat="1" ht="24.75" x14ac:dyDescent="0.25">
      <c r="A68" s="3"/>
      <c r="B68" s="40" t="s">
        <v>188</v>
      </c>
      <c r="C68" s="59" t="s">
        <v>64</v>
      </c>
      <c r="D68" s="41"/>
      <c r="E68" s="41"/>
      <c r="F68" s="41"/>
      <c r="G68" s="41"/>
      <c r="H68" s="41"/>
      <c r="I68" s="41"/>
      <c r="J68" s="41"/>
      <c r="K68" s="41"/>
      <c r="L68" s="41"/>
      <c r="M68" s="152"/>
      <c r="N68" s="152"/>
      <c r="O68" s="152"/>
      <c r="P68" s="57">
        <v>6</v>
      </c>
      <c r="Q68" s="56" t="s">
        <v>28</v>
      </c>
    </row>
    <row r="69" spans="1:17" s="4" customFormat="1" ht="24" x14ac:dyDescent="0.3">
      <c r="A69" s="3"/>
      <c r="B69" s="38"/>
      <c r="C69" s="39" t="s">
        <v>64</v>
      </c>
      <c r="D69" s="39"/>
      <c r="E69" s="39"/>
      <c r="F69" s="39"/>
      <c r="G69" s="39"/>
      <c r="H69" s="39"/>
      <c r="I69" s="39"/>
      <c r="J69" s="39"/>
      <c r="K69" s="39"/>
      <c r="L69" s="39"/>
      <c r="M69" s="226"/>
      <c r="N69" s="226"/>
      <c r="O69" s="227"/>
      <c r="P69" s="48"/>
      <c r="Q69" s="55" t="s">
        <v>29</v>
      </c>
    </row>
    <row r="70" spans="1:17" s="4" customFormat="1" ht="18.75" x14ac:dyDescent="0.3">
      <c r="A70" s="3"/>
      <c r="B70" s="88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92"/>
      <c r="N70" s="92"/>
      <c r="O70" s="92"/>
      <c r="P70" s="90"/>
      <c r="Q70" s="91"/>
    </row>
    <row r="71" spans="1:17" s="4" customFormat="1" x14ac:dyDescent="0.25">
      <c r="A71" s="3"/>
      <c r="B71" s="110"/>
      <c r="C71" s="161">
        <v>1</v>
      </c>
      <c r="D71" s="200" t="s">
        <v>226</v>
      </c>
      <c r="E71" s="11"/>
      <c r="F71" s="11"/>
      <c r="G71" s="11"/>
      <c r="H71" s="11"/>
      <c r="I71" s="11"/>
      <c r="J71" s="11"/>
      <c r="K71" s="11"/>
      <c r="L71" s="11"/>
      <c r="M71" s="142"/>
      <c r="N71" s="142"/>
      <c r="O71" s="150"/>
      <c r="P71" s="46"/>
      <c r="Q71" s="29"/>
    </row>
    <row r="72" spans="1:17" s="4" customFormat="1" x14ac:dyDescent="0.25">
      <c r="A72" s="3"/>
      <c r="B72" s="110"/>
      <c r="C72" s="161">
        <v>2</v>
      </c>
      <c r="D72" s="200" t="s">
        <v>227</v>
      </c>
      <c r="E72" s="11"/>
      <c r="F72" s="11"/>
      <c r="G72" s="11"/>
      <c r="H72" s="11"/>
      <c r="I72" s="11"/>
      <c r="J72" s="11"/>
      <c r="K72" s="11"/>
      <c r="L72" s="11"/>
      <c r="M72" s="142"/>
      <c r="N72" s="142"/>
      <c r="O72" s="150"/>
      <c r="P72" s="46"/>
      <c r="Q72" s="29"/>
    </row>
    <row r="73" spans="1:17" s="4" customFormat="1" x14ac:dyDescent="0.25">
      <c r="A73" s="3"/>
      <c r="B73" s="110"/>
      <c r="C73" s="161">
        <v>3</v>
      </c>
      <c r="D73" s="200" t="s">
        <v>228</v>
      </c>
      <c r="E73" s="11"/>
      <c r="F73" s="11"/>
      <c r="G73" s="11"/>
      <c r="H73" s="11"/>
      <c r="I73" s="11"/>
      <c r="J73" s="11"/>
      <c r="K73" s="11"/>
      <c r="L73" s="11"/>
      <c r="M73" s="142"/>
      <c r="N73" s="142"/>
      <c r="O73" s="150"/>
      <c r="P73" s="46"/>
      <c r="Q73" s="29"/>
    </row>
    <row r="74" spans="1:17" s="4" customFormat="1" x14ac:dyDescent="0.25">
      <c r="A74" s="3"/>
      <c r="B74" s="110"/>
      <c r="C74" s="97"/>
      <c r="D74" s="32"/>
      <c r="E74" s="11"/>
      <c r="F74" s="11"/>
      <c r="G74" s="11"/>
      <c r="H74" s="11"/>
      <c r="I74" s="11"/>
      <c r="J74" s="11"/>
      <c r="K74" s="11"/>
      <c r="L74" s="11"/>
      <c r="M74" s="154"/>
      <c r="N74" s="154"/>
      <c r="O74" s="158"/>
      <c r="P74" s="46"/>
      <c r="Q74" s="29"/>
    </row>
    <row r="75" spans="1:17" s="4" customFormat="1" x14ac:dyDescent="0.25">
      <c r="A75" s="3"/>
      <c r="B75" s="110"/>
      <c r="C75" s="195" t="s">
        <v>189</v>
      </c>
      <c r="D75" s="32"/>
      <c r="E75" s="11"/>
      <c r="F75" s="11"/>
      <c r="G75" s="11"/>
      <c r="H75" s="11"/>
      <c r="I75" s="11"/>
      <c r="J75" s="11"/>
      <c r="K75" s="11"/>
      <c r="L75" s="11"/>
      <c r="M75" s="154"/>
      <c r="N75" s="154"/>
      <c r="O75" s="158"/>
      <c r="P75" s="46"/>
      <c r="Q75" s="29"/>
    </row>
    <row r="76" spans="1:17" s="4" customFormat="1" x14ac:dyDescent="0.25">
      <c r="A76" s="3"/>
      <c r="B76" s="110"/>
      <c r="C76" s="195" t="s">
        <v>190</v>
      </c>
      <c r="D76" s="32"/>
      <c r="E76" s="11"/>
      <c r="F76" s="11"/>
      <c r="G76" s="11"/>
      <c r="H76" s="11"/>
      <c r="I76" s="11"/>
      <c r="J76" s="11"/>
      <c r="K76" s="11"/>
      <c r="L76" s="11"/>
      <c r="M76" s="154"/>
      <c r="N76" s="154"/>
      <c r="O76" s="158"/>
      <c r="P76" s="46"/>
      <c r="Q76" s="29"/>
    </row>
    <row r="77" spans="1:17" s="4" customFormat="1" x14ac:dyDescent="0.25">
      <c r="A77" s="3"/>
      <c r="B77" s="110"/>
      <c r="C77" s="195" t="s">
        <v>191</v>
      </c>
      <c r="D77" s="32"/>
      <c r="E77" s="11"/>
      <c r="F77" s="11"/>
      <c r="G77" s="11"/>
      <c r="H77" s="11"/>
      <c r="I77" s="11"/>
      <c r="J77" s="11"/>
      <c r="K77" s="11"/>
      <c r="L77" s="11"/>
      <c r="M77" s="154"/>
      <c r="N77" s="154"/>
      <c r="O77" s="158"/>
      <c r="P77" s="46"/>
      <c r="Q77" s="29"/>
    </row>
    <row r="78" spans="1:17" s="4" customFormat="1" x14ac:dyDescent="0.25">
      <c r="A78" s="3"/>
      <c r="B78" s="110"/>
      <c r="C78" s="195" t="s">
        <v>192</v>
      </c>
      <c r="D78" s="32"/>
      <c r="E78" s="11"/>
      <c r="F78" s="11"/>
      <c r="G78" s="11"/>
      <c r="H78" s="11"/>
      <c r="I78" s="11"/>
      <c r="J78" s="11"/>
      <c r="K78" s="11"/>
      <c r="L78" s="11"/>
      <c r="M78" s="154"/>
      <c r="N78" s="154"/>
      <c r="O78" s="158"/>
      <c r="P78" s="46"/>
      <c r="Q78" s="29"/>
    </row>
    <row r="79" spans="1:17" s="4" customFormat="1" x14ac:dyDescent="0.25">
      <c r="A79" s="3"/>
      <c r="B79" s="110"/>
      <c r="C79" s="181"/>
      <c r="D79" s="32"/>
      <c r="E79" s="11"/>
      <c r="F79" s="11"/>
      <c r="G79" s="11"/>
      <c r="H79" s="11"/>
      <c r="I79" s="11"/>
      <c r="J79" s="11"/>
      <c r="K79" s="11"/>
      <c r="L79" s="11"/>
      <c r="M79" s="154"/>
      <c r="N79" s="154"/>
      <c r="O79" s="158"/>
      <c r="P79" s="46"/>
      <c r="Q79" s="29"/>
    </row>
    <row r="80" spans="1:17" s="4" customFormat="1" x14ac:dyDescent="0.25">
      <c r="A80" s="3"/>
      <c r="B80" s="110"/>
      <c r="C80" s="136"/>
      <c r="D80" s="137"/>
      <c r="E80" s="11"/>
      <c r="F80" s="11"/>
      <c r="G80" s="11"/>
      <c r="H80" s="11"/>
      <c r="I80" s="11"/>
      <c r="J80" s="11"/>
      <c r="K80" s="11"/>
      <c r="L80" s="11"/>
      <c r="M80" s="142"/>
      <c r="N80" s="142"/>
      <c r="O80" s="150"/>
      <c r="P80" s="46"/>
      <c r="Q80" s="29"/>
    </row>
    <row r="81" spans="1:17" s="4" customFormat="1" ht="40.9" customHeight="1" x14ac:dyDescent="0.25">
      <c r="A81" s="3"/>
      <c r="B81" s="40" t="s">
        <v>193</v>
      </c>
      <c r="C81" s="59" t="s">
        <v>8</v>
      </c>
      <c r="D81" s="41"/>
      <c r="E81" s="41"/>
      <c r="F81" s="41"/>
      <c r="G81" s="41"/>
      <c r="H81" s="41"/>
      <c r="I81" s="41"/>
      <c r="J81" s="41"/>
      <c r="K81" s="41"/>
      <c r="L81" s="228"/>
      <c r="M81" s="228"/>
      <c r="N81" s="228" t="s">
        <v>171</v>
      </c>
      <c r="O81" s="229"/>
      <c r="P81" s="101">
        <v>0.5</v>
      </c>
      <c r="Q81" s="56" t="s">
        <v>28</v>
      </c>
    </row>
    <row r="82" spans="1:17" s="4" customFormat="1" ht="24" x14ac:dyDescent="0.3">
      <c r="A82" s="3"/>
      <c r="B82" s="38"/>
      <c r="C82" s="39" t="s">
        <v>194</v>
      </c>
      <c r="D82" s="39"/>
      <c r="E82" s="39"/>
      <c r="F82" s="39"/>
      <c r="G82" s="39"/>
      <c r="H82" s="39"/>
      <c r="I82" s="39"/>
      <c r="J82" s="39"/>
      <c r="K82" s="39"/>
      <c r="L82" s="39"/>
      <c r="M82" s="44"/>
      <c r="N82" s="44"/>
      <c r="O82" s="45"/>
      <c r="P82" s="48"/>
      <c r="Q82" s="55" t="s">
        <v>29</v>
      </c>
    </row>
    <row r="83" spans="1:17" s="4" customFormat="1" ht="30" customHeight="1" x14ac:dyDescent="0.25">
      <c r="A83" s="3"/>
      <c r="B83" s="109"/>
      <c r="C83" s="300" t="s">
        <v>195</v>
      </c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206"/>
      <c r="O83" s="207"/>
      <c r="P83" s="182"/>
      <c r="Q83" s="30"/>
    </row>
    <row r="84" spans="1:17" s="4" customFormat="1" ht="30.75" customHeight="1" x14ac:dyDescent="0.25">
      <c r="A84" s="3"/>
      <c r="B84" s="110"/>
      <c r="C84" s="301" t="s">
        <v>196</v>
      </c>
      <c r="D84" s="301"/>
      <c r="E84" s="301"/>
      <c r="F84" s="301"/>
      <c r="G84" s="301"/>
      <c r="H84" s="301"/>
      <c r="I84" s="301"/>
      <c r="J84" s="301"/>
      <c r="K84" s="301"/>
      <c r="L84" s="301"/>
      <c r="M84" s="301"/>
      <c r="N84" s="154"/>
      <c r="O84" s="158"/>
      <c r="P84" s="46"/>
      <c r="Q84" s="29"/>
    </row>
    <row r="85" spans="1:17" s="4" customFormat="1" ht="30.75" customHeight="1" x14ac:dyDescent="0.25">
      <c r="A85" s="3"/>
      <c r="B85" s="110"/>
      <c r="C85" s="301" t="s">
        <v>197</v>
      </c>
      <c r="D85" s="301"/>
      <c r="E85" s="301"/>
      <c r="F85" s="301"/>
      <c r="G85" s="301"/>
      <c r="H85" s="301"/>
      <c r="I85" s="301"/>
      <c r="J85" s="301"/>
      <c r="K85" s="301"/>
      <c r="L85" s="301"/>
      <c r="M85" s="301"/>
      <c r="N85" s="154"/>
      <c r="O85" s="158"/>
      <c r="P85" s="46"/>
      <c r="Q85" s="29"/>
    </row>
    <row r="86" spans="1:17" s="4" customFormat="1" x14ac:dyDescent="0.25">
      <c r="A86" s="3"/>
      <c r="B86" s="111"/>
      <c r="C86" s="15"/>
      <c r="D86" s="183"/>
      <c r="E86" s="15"/>
      <c r="F86" s="15"/>
      <c r="G86" s="15"/>
      <c r="H86" s="15"/>
      <c r="I86" s="15"/>
      <c r="J86" s="15"/>
      <c r="K86" s="15"/>
      <c r="L86" s="155"/>
      <c r="M86" s="155"/>
      <c r="N86" s="156"/>
      <c r="O86" s="157"/>
      <c r="P86" s="49"/>
      <c r="Q86" s="31"/>
    </row>
    <row r="87" spans="1:17" s="4" customFormat="1" ht="27.6" customHeight="1" x14ac:dyDescent="0.25">
      <c r="A87" s="3"/>
      <c r="B87" s="40" t="s">
        <v>198</v>
      </c>
      <c r="C87" s="59" t="s">
        <v>9</v>
      </c>
      <c r="D87" s="41"/>
      <c r="E87" s="41"/>
      <c r="F87" s="41"/>
      <c r="G87" s="41"/>
      <c r="H87" s="41"/>
      <c r="I87" s="41"/>
      <c r="J87" s="41"/>
      <c r="K87" s="41"/>
      <c r="L87" s="223"/>
      <c r="M87" s="223"/>
      <c r="N87" s="223"/>
      <c r="O87" s="224"/>
      <c r="P87" s="101">
        <v>0.5</v>
      </c>
      <c r="Q87" s="56" t="s">
        <v>28</v>
      </c>
    </row>
    <row r="88" spans="1:17" s="4" customFormat="1" ht="24" x14ac:dyDescent="0.3">
      <c r="A88" s="3"/>
      <c r="B88" s="38"/>
      <c r="C88" s="60" t="s">
        <v>199</v>
      </c>
      <c r="D88" s="39"/>
      <c r="E88" s="39"/>
      <c r="F88" s="39"/>
      <c r="G88" s="39"/>
      <c r="H88" s="39"/>
      <c r="I88" s="39"/>
      <c r="J88" s="39"/>
      <c r="K88" s="39"/>
      <c r="L88" s="39"/>
      <c r="M88" s="44"/>
      <c r="N88" s="44"/>
      <c r="O88" s="45"/>
      <c r="P88" s="48"/>
      <c r="Q88" s="55" t="s">
        <v>29</v>
      </c>
    </row>
    <row r="89" spans="1:17" s="4" customFormat="1" ht="28.5" customHeight="1" x14ac:dyDescent="0.25">
      <c r="A89" s="3"/>
      <c r="B89" s="110"/>
      <c r="C89" s="302" t="s">
        <v>200</v>
      </c>
      <c r="D89" s="302"/>
      <c r="E89" s="302"/>
      <c r="F89" s="302"/>
      <c r="G89" s="302"/>
      <c r="H89" s="302"/>
      <c r="I89" s="302"/>
      <c r="J89" s="302"/>
      <c r="K89" s="302"/>
      <c r="L89" s="302"/>
      <c r="M89" s="302"/>
      <c r="N89" s="206"/>
      <c r="O89" s="207"/>
      <c r="P89" s="46"/>
      <c r="Q89" s="29"/>
    </row>
    <row r="90" spans="1:17" s="4" customFormat="1" ht="6" customHeight="1" x14ac:dyDescent="0.25">
      <c r="A90" s="3"/>
      <c r="B90" s="111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48"/>
      <c r="N90" s="148"/>
      <c r="O90" s="149"/>
      <c r="P90" s="49"/>
      <c r="Q90" s="31"/>
    </row>
    <row r="91" spans="1:17" ht="27" customHeight="1" x14ac:dyDescent="0.25">
      <c r="B91" s="118" t="s">
        <v>201</v>
      </c>
      <c r="C91" s="133" t="s">
        <v>210</v>
      </c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6"/>
      <c r="P91" s="57">
        <f>P94+P102</f>
        <v>12</v>
      </c>
      <c r="Q91" s="56" t="s">
        <v>28</v>
      </c>
    </row>
    <row r="92" spans="1:17" ht="21" customHeight="1" x14ac:dyDescent="0.3">
      <c r="B92" s="40"/>
      <c r="C92" s="59" t="s">
        <v>131</v>
      </c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6"/>
      <c r="P92" s="48"/>
      <c r="Q92" s="55" t="s">
        <v>29</v>
      </c>
    </row>
    <row r="93" spans="1:17" s="4" customFormat="1" ht="7.5" customHeight="1" x14ac:dyDescent="0.25">
      <c r="A93" s="3"/>
      <c r="B93" s="69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70"/>
      <c r="Q93" s="28"/>
    </row>
    <row r="94" spans="1:17" s="4" customFormat="1" ht="19.5" customHeight="1" x14ac:dyDescent="0.3">
      <c r="A94" s="3"/>
      <c r="B94" s="40" t="s">
        <v>38</v>
      </c>
      <c r="C94" s="59" t="s">
        <v>211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68">
        <v>6</v>
      </c>
      <c r="Q94" s="56" t="s">
        <v>13</v>
      </c>
    </row>
    <row r="95" spans="1:17" s="4" customFormat="1" ht="24" customHeight="1" x14ac:dyDescent="0.3">
      <c r="A95" s="3"/>
      <c r="B95" s="40"/>
      <c r="C95" s="59" t="s">
        <v>39</v>
      </c>
      <c r="D95" s="41"/>
      <c r="E95" s="41"/>
      <c r="F95" s="41"/>
      <c r="G95" s="41"/>
      <c r="H95" s="41"/>
      <c r="I95" s="41"/>
      <c r="J95" s="41"/>
      <c r="K95" s="41"/>
      <c r="L95" s="41"/>
      <c r="M95" s="44"/>
      <c r="N95" s="44"/>
      <c r="O95" s="45"/>
      <c r="P95" s="48"/>
      <c r="Q95" s="55" t="s">
        <v>29</v>
      </c>
    </row>
    <row r="96" spans="1:17" s="4" customFormat="1" x14ac:dyDescent="0.25">
      <c r="B96" s="80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93"/>
      <c r="N96" s="5" t="s">
        <v>57</v>
      </c>
      <c r="O96" s="126"/>
      <c r="P96" s="204" t="s">
        <v>35</v>
      </c>
      <c r="Q96" s="204"/>
    </row>
    <row r="97" spans="1:17" s="4" customFormat="1" ht="79.5" customHeight="1" x14ac:dyDescent="0.25">
      <c r="B97" s="19"/>
      <c r="C97" s="305" t="s">
        <v>237</v>
      </c>
      <c r="D97" s="305"/>
      <c r="E97" s="305"/>
      <c r="F97" s="305"/>
      <c r="G97" s="305"/>
      <c r="H97" s="305"/>
      <c r="I97" s="305"/>
      <c r="J97" s="305"/>
      <c r="K97" s="305"/>
      <c r="L97" s="305"/>
      <c r="M97" s="142"/>
      <c r="N97" s="179">
        <v>3</v>
      </c>
      <c r="O97" s="22"/>
      <c r="P97" s="46"/>
      <c r="Q97" s="29"/>
    </row>
    <row r="98" spans="1:17" x14ac:dyDescent="0.25">
      <c r="B98" s="20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42"/>
      <c r="N98" s="142"/>
      <c r="O98" s="22"/>
      <c r="Q98" s="29"/>
    </row>
    <row r="99" spans="1:17" ht="78" customHeight="1" x14ac:dyDescent="0.25">
      <c r="B99" s="20"/>
      <c r="C99" s="292" t="s">
        <v>238</v>
      </c>
      <c r="D99" s="292"/>
      <c r="E99" s="292"/>
      <c r="F99" s="292"/>
      <c r="G99" s="292"/>
      <c r="H99" s="292"/>
      <c r="I99" s="292"/>
      <c r="J99" s="292"/>
      <c r="K99" s="292"/>
      <c r="L99" s="292"/>
      <c r="M99" s="186"/>
      <c r="N99" s="179">
        <v>3</v>
      </c>
      <c r="O99" s="22"/>
      <c r="Q99" s="29"/>
    </row>
    <row r="100" spans="1:17" x14ac:dyDescent="0.25">
      <c r="B100" s="23"/>
      <c r="C100" s="15"/>
      <c r="D100" s="24"/>
      <c r="E100" s="24"/>
      <c r="F100" s="24"/>
      <c r="G100" s="24"/>
      <c r="H100" s="24"/>
      <c r="I100" s="24"/>
      <c r="J100" s="24"/>
      <c r="K100" s="24"/>
      <c r="L100" s="24"/>
      <c r="M100" s="148"/>
      <c r="N100" s="148"/>
      <c r="O100" s="25"/>
      <c r="P100" s="49"/>
      <c r="Q100" s="31"/>
    </row>
    <row r="101" spans="1:17" ht="4.9000000000000004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142"/>
      <c r="N101" s="142"/>
      <c r="O101" s="22"/>
      <c r="Q101" s="29"/>
    </row>
    <row r="102" spans="1:17" s="4" customFormat="1" ht="36.75" customHeight="1" x14ac:dyDescent="0.25">
      <c r="A102" s="3"/>
      <c r="B102" s="40" t="s">
        <v>47</v>
      </c>
      <c r="C102" s="221" t="s">
        <v>212</v>
      </c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222"/>
      <c r="P102" s="71">
        <v>6</v>
      </c>
      <c r="Q102" s="72" t="s">
        <v>13</v>
      </c>
    </row>
    <row r="103" spans="1:17" s="4" customFormat="1" ht="24" customHeight="1" x14ac:dyDescent="0.3">
      <c r="A103" s="3"/>
      <c r="B103" s="40"/>
      <c r="C103" s="59" t="s">
        <v>48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145"/>
      <c r="N103" s="145"/>
      <c r="O103" s="146"/>
      <c r="P103" s="48"/>
      <c r="Q103" s="55" t="s">
        <v>29</v>
      </c>
    </row>
    <row r="104" spans="1:17" s="4" customFormat="1" ht="14.45" customHeight="1" x14ac:dyDescent="0.25">
      <c r="A104" s="3"/>
      <c r="B104" s="109"/>
      <c r="C104"/>
      <c r="D104"/>
      <c r="E104"/>
      <c r="F104"/>
      <c r="G104"/>
      <c r="H104"/>
      <c r="I104"/>
      <c r="J104"/>
      <c r="K104"/>
      <c r="L104" s="7"/>
      <c r="M104" s="193"/>
      <c r="N104" s="5" t="s">
        <v>57</v>
      </c>
      <c r="O104" s="126"/>
      <c r="P104" s="73"/>
      <c r="Q104" s="30"/>
    </row>
    <row r="105" spans="1:17" s="4" customFormat="1" ht="93.75" customHeight="1" x14ac:dyDescent="0.25">
      <c r="A105" s="3"/>
      <c r="B105" s="110"/>
      <c r="C105" s="292" t="s">
        <v>239</v>
      </c>
      <c r="D105" s="292"/>
      <c r="E105" s="292"/>
      <c r="F105" s="292"/>
      <c r="G105" s="292"/>
      <c r="H105" s="292"/>
      <c r="I105" s="292"/>
      <c r="J105" s="292"/>
      <c r="K105" s="292"/>
      <c r="L105" s="292"/>
      <c r="M105" s="189"/>
      <c r="N105" s="179">
        <v>3</v>
      </c>
      <c r="O105" s="190"/>
      <c r="P105" s="74"/>
      <c r="Q105" s="29"/>
    </row>
    <row r="106" spans="1:17" s="4" customFormat="1" x14ac:dyDescent="0.25">
      <c r="A106" s="3"/>
      <c r="B106" s="110"/>
      <c r="C106" s="191"/>
      <c r="D106" s="191"/>
      <c r="E106" s="191"/>
      <c r="F106" s="191"/>
      <c r="G106" s="191"/>
      <c r="H106" s="191"/>
      <c r="I106" s="191"/>
      <c r="J106" s="191"/>
      <c r="K106" s="86"/>
      <c r="L106" s="189"/>
      <c r="M106" s="189"/>
      <c r="N106" s="179"/>
      <c r="O106" s="190"/>
      <c r="P106" s="74"/>
      <c r="Q106" s="29"/>
    </row>
    <row r="107" spans="1:17" s="4" customFormat="1" ht="93" customHeight="1" x14ac:dyDescent="0.25">
      <c r="A107" s="3"/>
      <c r="B107" s="110"/>
      <c r="C107" s="292" t="s">
        <v>240</v>
      </c>
      <c r="D107" s="292"/>
      <c r="E107" s="292"/>
      <c r="F107" s="292"/>
      <c r="G107" s="292"/>
      <c r="H107" s="292"/>
      <c r="I107" s="292"/>
      <c r="J107" s="292"/>
      <c r="K107" s="292"/>
      <c r="L107" s="292"/>
      <c r="M107" s="189"/>
      <c r="N107" s="179">
        <v>3</v>
      </c>
      <c r="O107" s="190"/>
      <c r="P107" s="74"/>
      <c r="Q107" s="29"/>
    </row>
    <row r="108" spans="1:17" s="4" customFormat="1" x14ac:dyDescent="0.25">
      <c r="A108" s="3"/>
      <c r="B108" s="1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5"/>
      <c r="P108" s="75"/>
      <c r="Q108" s="31"/>
    </row>
    <row r="109" spans="1:17" s="4" customFormat="1" ht="4.9000000000000004" customHeight="1" x14ac:dyDescent="0.25">
      <c r="A109" s="3"/>
      <c r="B109" s="111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48"/>
      <c r="N109" s="148"/>
      <c r="O109" s="149"/>
      <c r="P109" s="49"/>
      <c r="Q109" s="31"/>
    </row>
    <row r="110" spans="1:17" s="4" customFormat="1" ht="23.25" customHeight="1" x14ac:dyDescent="0.3">
      <c r="A110" s="3"/>
      <c r="B110" s="118" t="s">
        <v>53</v>
      </c>
      <c r="C110" s="133" t="s">
        <v>213</v>
      </c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68">
        <v>5</v>
      </c>
      <c r="Q110" s="56" t="s">
        <v>13</v>
      </c>
    </row>
    <row r="111" spans="1:17" s="4" customFormat="1" ht="24" customHeight="1" x14ac:dyDescent="0.3">
      <c r="A111" s="3"/>
      <c r="B111" s="40"/>
      <c r="C111" s="59" t="s">
        <v>127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4"/>
      <c r="N111" s="44"/>
      <c r="O111" s="45"/>
      <c r="P111" s="48"/>
      <c r="Q111" s="55" t="s">
        <v>29</v>
      </c>
    </row>
    <row r="112" spans="1:17" s="4" customFormat="1" x14ac:dyDescent="0.25">
      <c r="B112" s="80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93"/>
      <c r="N112" s="188" t="s">
        <v>57</v>
      </c>
      <c r="O112" s="126"/>
      <c r="P112" s="204" t="s">
        <v>35</v>
      </c>
      <c r="Q112" s="204"/>
    </row>
    <row r="113" spans="1:17" s="4" customFormat="1" ht="46.5" customHeight="1" x14ac:dyDescent="0.25">
      <c r="B113" s="19"/>
      <c r="C113" s="292" t="s">
        <v>241</v>
      </c>
      <c r="D113" s="292"/>
      <c r="E113" s="292"/>
      <c r="F113" s="292"/>
      <c r="G113" s="292"/>
      <c r="H113" s="292"/>
      <c r="I113" s="292"/>
      <c r="J113" s="292"/>
      <c r="K113" s="292"/>
      <c r="L113" s="292"/>
      <c r="M113" s="142"/>
      <c r="N113" s="179">
        <v>5</v>
      </c>
      <c r="O113" s="187"/>
      <c r="P113" s="46"/>
      <c r="Q113" s="29"/>
    </row>
    <row r="114" spans="1:17" x14ac:dyDescent="0.25">
      <c r="B114" s="20"/>
      <c r="C114" s="11"/>
      <c r="D114" s="21"/>
      <c r="E114" s="21"/>
      <c r="F114" s="21"/>
      <c r="G114" s="21"/>
      <c r="H114" s="21"/>
      <c r="I114" s="21"/>
      <c r="J114" s="21"/>
      <c r="K114" s="21"/>
      <c r="L114" s="21"/>
      <c r="M114" s="142"/>
      <c r="N114" s="186"/>
      <c r="O114" s="187"/>
      <c r="Q114" s="29"/>
    </row>
    <row r="115" spans="1:17" ht="45" customHeight="1" x14ac:dyDescent="0.25">
      <c r="B115" s="20"/>
      <c r="C115" s="292" t="s">
        <v>242</v>
      </c>
      <c r="D115" s="292"/>
      <c r="E115" s="292"/>
      <c r="F115" s="292"/>
      <c r="G115" s="292"/>
      <c r="H115" s="292"/>
      <c r="I115" s="292"/>
      <c r="J115" s="292"/>
      <c r="K115" s="292"/>
      <c r="L115" s="292"/>
      <c r="M115" s="186"/>
      <c r="N115" s="179">
        <v>2.5</v>
      </c>
      <c r="O115" s="187"/>
      <c r="Q115" s="29"/>
    </row>
    <row r="116" spans="1:17" x14ac:dyDescent="0.25">
      <c r="B116" s="20"/>
      <c r="C116" s="11"/>
      <c r="D116" s="21"/>
      <c r="E116" s="21"/>
      <c r="F116" s="21"/>
      <c r="G116" s="21"/>
      <c r="H116" s="21"/>
      <c r="I116" s="21"/>
      <c r="J116" s="21"/>
      <c r="K116" s="21"/>
      <c r="L116" s="21"/>
      <c r="M116" s="186"/>
      <c r="N116" s="179"/>
      <c r="O116" s="187"/>
      <c r="Q116" s="29"/>
    </row>
    <row r="117" spans="1:17" ht="30.75" customHeight="1" x14ac:dyDescent="0.25">
      <c r="B117" s="20"/>
      <c r="C117" s="292" t="s">
        <v>229</v>
      </c>
      <c r="D117" s="292"/>
      <c r="E117" s="292"/>
      <c r="F117" s="292"/>
      <c r="G117" s="292"/>
      <c r="H117" s="292"/>
      <c r="I117" s="292"/>
      <c r="J117" s="292"/>
      <c r="K117" s="292"/>
      <c r="L117" s="292"/>
      <c r="M117" s="142"/>
      <c r="N117" s="179">
        <v>0</v>
      </c>
      <c r="O117" s="187"/>
      <c r="Q117" s="29"/>
    </row>
    <row r="118" spans="1:17" ht="4.9000000000000004" customHeight="1" x14ac:dyDescent="0.25">
      <c r="B118" s="23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148"/>
      <c r="N118" s="148"/>
      <c r="O118" s="25"/>
      <c r="P118" s="49"/>
      <c r="Q118" s="31"/>
    </row>
    <row r="119" spans="1:17" s="4" customFormat="1" ht="4.9000000000000004" customHeight="1" x14ac:dyDescent="0.25">
      <c r="A119" s="3"/>
      <c r="B119" s="111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48"/>
      <c r="N119" s="148"/>
      <c r="O119" s="149"/>
      <c r="P119" s="49"/>
      <c r="Q119" s="31"/>
    </row>
    <row r="120" spans="1:17" s="4" customFormat="1" ht="24.75" x14ac:dyDescent="0.25">
      <c r="A120" s="3"/>
      <c r="B120" s="118" t="s">
        <v>130</v>
      </c>
      <c r="C120" s="133" t="s">
        <v>72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84"/>
      <c r="O120" s="85"/>
      <c r="P120" s="57">
        <v>3</v>
      </c>
      <c r="Q120" s="56" t="s">
        <v>28</v>
      </c>
    </row>
    <row r="121" spans="1:17" s="4" customFormat="1" ht="24" x14ac:dyDescent="0.3">
      <c r="A121" s="3"/>
      <c r="B121" s="100"/>
      <c r="C121" s="39" t="s">
        <v>132</v>
      </c>
      <c r="D121" s="39"/>
      <c r="E121" s="39"/>
      <c r="F121" s="39"/>
      <c r="G121" s="39"/>
      <c r="H121" s="39"/>
      <c r="I121" s="39"/>
      <c r="J121" s="39"/>
      <c r="K121" s="39"/>
      <c r="L121" s="211"/>
      <c r="M121" s="211"/>
      <c r="N121" s="211" t="s">
        <v>202</v>
      </c>
      <c r="O121" s="212"/>
      <c r="P121" s="48"/>
      <c r="Q121" s="55" t="s">
        <v>29</v>
      </c>
    </row>
    <row r="122" spans="1:17" s="4" customFormat="1" x14ac:dyDescent="0.25">
      <c r="A122" s="3"/>
      <c r="B122" s="109"/>
      <c r="C122" s="135" t="s">
        <v>76</v>
      </c>
      <c r="D122" s="18"/>
      <c r="E122" s="18"/>
      <c r="F122" s="18"/>
      <c r="G122" s="18"/>
      <c r="H122" s="18"/>
      <c r="I122" s="18"/>
      <c r="J122" s="18"/>
      <c r="K122" s="18"/>
      <c r="L122" s="210"/>
      <c r="M122" s="210"/>
      <c r="N122" s="179">
        <v>1.5</v>
      </c>
      <c r="O122" s="184"/>
      <c r="P122" s="74"/>
      <c r="Q122" s="29"/>
    </row>
    <row r="123" spans="1:17" s="4" customFormat="1" x14ac:dyDescent="0.25">
      <c r="A123" s="3"/>
      <c r="B123" s="111"/>
      <c r="C123" s="129" t="s">
        <v>77</v>
      </c>
      <c r="D123" s="15"/>
      <c r="E123" s="15"/>
      <c r="F123" s="15"/>
      <c r="G123" s="15"/>
      <c r="H123" s="15"/>
      <c r="I123" s="15"/>
      <c r="J123" s="15"/>
      <c r="K123" s="15"/>
      <c r="L123" s="205"/>
      <c r="M123" s="205"/>
      <c r="N123" s="201">
        <v>1.5</v>
      </c>
      <c r="O123" s="185"/>
      <c r="P123" s="75"/>
      <c r="Q123" s="31"/>
    </row>
    <row r="124" spans="1:17" s="4" customFormat="1" ht="4.9000000000000004" customHeight="1" x14ac:dyDescent="0.25">
      <c r="A124" s="3"/>
      <c r="B124" s="142"/>
      <c r="C124" s="11"/>
      <c r="D124" s="32"/>
      <c r="E124" s="11"/>
      <c r="F124" s="11"/>
      <c r="G124" s="11"/>
      <c r="H124" s="11"/>
      <c r="I124" s="11"/>
      <c r="J124" s="11"/>
      <c r="K124" s="11"/>
      <c r="L124" s="11"/>
      <c r="M124" s="142"/>
      <c r="N124" s="142"/>
      <c r="O124" s="142"/>
      <c r="P124" s="46"/>
      <c r="Q124" s="144"/>
    </row>
  </sheetData>
  <mergeCells count="69">
    <mergeCell ref="D64:E64"/>
    <mergeCell ref="D65:E65"/>
    <mergeCell ref="G65:L65"/>
    <mergeCell ref="G64:L64"/>
    <mergeCell ref="D60:E60"/>
    <mergeCell ref="G60:L60"/>
    <mergeCell ref="D61:E61"/>
    <mergeCell ref="G61:L61"/>
    <mergeCell ref="C97:L97"/>
    <mergeCell ref="C117:L117"/>
    <mergeCell ref="L122:M122"/>
    <mergeCell ref="M69:O69"/>
    <mergeCell ref="L81:M81"/>
    <mergeCell ref="N81:O81"/>
    <mergeCell ref="L123:M123"/>
    <mergeCell ref="P22:Q22"/>
    <mergeCell ref="L121:M121"/>
    <mergeCell ref="N121:O121"/>
    <mergeCell ref="P112:Q112"/>
    <mergeCell ref="L87:M87"/>
    <mergeCell ref="N87:O87"/>
    <mergeCell ref="N89:O89"/>
    <mergeCell ref="P96:Q96"/>
    <mergeCell ref="N83:O83"/>
    <mergeCell ref="C83:M83"/>
    <mergeCell ref="C84:M84"/>
    <mergeCell ref="C85:M85"/>
    <mergeCell ref="C89:M89"/>
    <mergeCell ref="D63:E63"/>
    <mergeCell ref="G63:L63"/>
    <mergeCell ref="D62:E62"/>
    <mergeCell ref="G62:L62"/>
    <mergeCell ref="D59:E59"/>
    <mergeCell ref="G59:L59"/>
    <mergeCell ref="G53:L53"/>
    <mergeCell ref="G54:L54"/>
    <mergeCell ref="G55:L55"/>
    <mergeCell ref="D57:E57"/>
    <mergeCell ref="G57:L57"/>
    <mergeCell ref="D58:E58"/>
    <mergeCell ref="G58:L58"/>
    <mergeCell ref="D56:E56"/>
    <mergeCell ref="G56:L56"/>
    <mergeCell ref="D55:E55"/>
    <mergeCell ref="D53:E53"/>
    <mergeCell ref="D54:E54"/>
    <mergeCell ref="P33:Q33"/>
    <mergeCell ref="P41:Q41"/>
    <mergeCell ref="M50:O50"/>
    <mergeCell ref="D52:E52"/>
    <mergeCell ref="G52:L52"/>
    <mergeCell ref="P52:Q52"/>
    <mergeCell ref="M51:O51"/>
    <mergeCell ref="M15:O15"/>
    <mergeCell ref="C28:M28"/>
    <mergeCell ref="P16:Q16"/>
    <mergeCell ref="P27:Q27"/>
    <mergeCell ref="B3:Q3"/>
    <mergeCell ref="B5:Q5"/>
    <mergeCell ref="B6:Q6"/>
    <mergeCell ref="C7:O7"/>
    <mergeCell ref="B9:L9"/>
    <mergeCell ref="P9:Q9"/>
    <mergeCell ref="C99:L99"/>
    <mergeCell ref="C105:L105"/>
    <mergeCell ref="C107:L107"/>
    <mergeCell ref="C113:L113"/>
    <mergeCell ref="C115:L115"/>
    <mergeCell ref="C102:O102"/>
  </mergeCells>
  <pageMargins left="0.78740157480314965" right="0.11811023622047245" top="0.55118110236220474" bottom="0.15748031496062992" header="0.31496062992125984" footer="0.31496062992125984"/>
  <pageSetup scale="62" orientation="portrait" r:id="rId1"/>
  <headerFooter>
    <oddHeader>&amp;R
Hoja &amp;P de &amp;N</oddHeader>
  </headerFooter>
  <rowBreaks count="2" manualBreakCount="2">
    <brk id="55" min="1" max="16" man="1"/>
    <brk id="90" min="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Base_2</vt:lpstr>
      <vt:lpstr>Base_2 (2)</vt:lpstr>
      <vt:lpstr>Hoja3</vt:lpstr>
      <vt:lpstr>Base_2!Área_de_impresión</vt:lpstr>
      <vt:lpstr>'Base_2 (2)'!Área_de_impresión</vt:lpstr>
      <vt:lpstr>Base_2!Títulos_a_imprimir</vt:lpstr>
      <vt:lpstr>'Base_2 (2)'!Títulos_a_imprimir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croix</cp:lastModifiedBy>
  <cp:lastPrinted>2014-06-05T19:13:51Z</cp:lastPrinted>
  <dcterms:created xsi:type="dcterms:W3CDTF">2014-02-02T14:25:38Z</dcterms:created>
  <dcterms:modified xsi:type="dcterms:W3CDTF">2014-06-05T19:40:01Z</dcterms:modified>
</cp:coreProperties>
</file>